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60" yWindow="135" windowWidth="15480" windowHeight="9945" activeTab="1"/>
  </bookViews>
  <sheets>
    <sheet name="controle lotto 1" sheetId="5" r:id="rId1"/>
    <sheet name="LOTTO" sheetId="6" r:id="rId2"/>
    <sheet name="Blad1" sheetId="7" r:id="rId3"/>
  </sheets>
  <calcPr calcId="125725"/>
</workbook>
</file>

<file path=xl/calcChain.xml><?xml version="1.0" encoding="utf-8"?>
<calcChain xmlns="http://schemas.openxmlformats.org/spreadsheetml/2006/main">
  <c r="B37" i="6"/>
  <c r="D6" i="5"/>
  <c r="X66" i="6" a="1"/>
  <c r="X66"/>
  <c r="V66" a="1"/>
  <c r="V66"/>
  <c r="X65" a="1"/>
  <c r="X65"/>
  <c r="V65" a="1"/>
  <c r="V65"/>
  <c r="W65" s="1"/>
  <c r="X64" a="1"/>
  <c r="X64"/>
  <c r="V64" a="1"/>
  <c r="V64"/>
  <c r="X63" a="1"/>
  <c r="X63"/>
  <c r="V63" a="1"/>
  <c r="V63"/>
  <c r="X62" a="1"/>
  <c r="X62"/>
  <c r="V62" a="1"/>
  <c r="V62"/>
  <c r="X61" a="1"/>
  <c r="X61"/>
  <c r="V61" a="1"/>
  <c r="V61"/>
  <c r="X60" a="1"/>
  <c r="X60"/>
  <c r="V60" a="1"/>
  <c r="V60"/>
  <c r="X59" a="1"/>
  <c r="X59"/>
  <c r="V59" a="1"/>
  <c r="V59"/>
  <c r="X58" a="1"/>
  <c r="X58"/>
  <c r="V58" a="1"/>
  <c r="V58"/>
  <c r="X57" a="1"/>
  <c r="X57"/>
  <c r="V57" a="1"/>
  <c r="V57"/>
  <c r="X56" a="1"/>
  <c r="X56"/>
  <c r="V56" a="1"/>
  <c r="V56"/>
  <c r="X55" a="1"/>
  <c r="X55"/>
  <c r="V55" a="1"/>
  <c r="V55"/>
  <c r="X54" a="1"/>
  <c r="X54"/>
  <c r="V54" a="1"/>
  <c r="V54"/>
  <c r="X53" a="1"/>
  <c r="X53"/>
  <c r="V53" a="1"/>
  <c r="V53"/>
  <c r="X52" a="1"/>
  <c r="X52"/>
  <c r="V52" a="1"/>
  <c r="V52"/>
  <c r="X51" a="1"/>
  <c r="X51"/>
  <c r="V51" a="1"/>
  <c r="V51"/>
  <c r="X50" a="1"/>
  <c r="X50"/>
  <c r="V50" a="1"/>
  <c r="V50"/>
  <c r="X49" a="1"/>
  <c r="X49"/>
  <c r="V49" a="1"/>
  <c r="V49"/>
  <c r="X48" a="1"/>
  <c r="X48"/>
  <c r="V48" a="1"/>
  <c r="V48"/>
  <c r="X47" a="1"/>
  <c r="X47"/>
  <c r="V47" a="1"/>
  <c r="V47"/>
  <c r="X46" a="1"/>
  <c r="X46"/>
  <c r="V46" a="1"/>
  <c r="V46"/>
  <c r="X45" a="1"/>
  <c r="X45"/>
  <c r="V45" a="1"/>
  <c r="V45"/>
  <c r="X44" a="1"/>
  <c r="X44"/>
  <c r="V44" a="1"/>
  <c r="V44"/>
  <c r="X43" a="1"/>
  <c r="X43"/>
  <c r="V43" a="1"/>
  <c r="V43"/>
  <c r="X42" a="1"/>
  <c r="X42"/>
  <c r="V42" a="1"/>
  <c r="V42"/>
  <c r="X8" a="1"/>
  <c r="X8"/>
  <c r="X9" a="1"/>
  <c r="X9"/>
  <c r="X10" a="1"/>
  <c r="X10"/>
  <c r="X11" a="1"/>
  <c r="X11"/>
  <c r="X12" a="1"/>
  <c r="X12"/>
  <c r="X13" a="1"/>
  <c r="X13"/>
  <c r="X14" a="1"/>
  <c r="X14"/>
  <c r="X15" a="1"/>
  <c r="X15"/>
  <c r="X16" a="1"/>
  <c r="X16"/>
  <c r="X17" a="1"/>
  <c r="X17"/>
  <c r="X18" a="1"/>
  <c r="X18"/>
  <c r="X19" a="1"/>
  <c r="X19"/>
  <c r="X20" a="1"/>
  <c r="X20"/>
  <c r="X21" a="1"/>
  <c r="X21"/>
  <c r="X22" a="1"/>
  <c r="X22"/>
  <c r="X23" a="1"/>
  <c r="X23"/>
  <c r="X24" a="1"/>
  <c r="X24"/>
  <c r="X25" a="1"/>
  <c r="X25"/>
  <c r="X26" a="1"/>
  <c r="X26"/>
  <c r="X27" a="1"/>
  <c r="X27"/>
  <c r="X28" a="1"/>
  <c r="X28"/>
  <c r="X29" a="1"/>
  <c r="X29"/>
  <c r="X30" a="1"/>
  <c r="X30"/>
  <c r="X31" a="1"/>
  <c r="X31"/>
  <c r="X32" a="1"/>
  <c r="X32"/>
  <c r="V21" a="1"/>
  <c r="V21"/>
  <c r="W21" s="1"/>
  <c r="V22" a="1"/>
  <c r="V22"/>
  <c r="W22" s="1"/>
  <c r="V23" a="1"/>
  <c r="V23"/>
  <c r="W23" s="1"/>
  <c r="V24" a="1"/>
  <c r="V24"/>
  <c r="W24" s="1"/>
  <c r="V25" a="1"/>
  <c r="V25"/>
  <c r="W25" s="1"/>
  <c r="V26" a="1"/>
  <c r="V26"/>
  <c r="W26" s="1"/>
  <c r="V27" a="1"/>
  <c r="V27"/>
  <c r="W27" s="1"/>
  <c r="V28" a="1"/>
  <c r="V28"/>
  <c r="W28" s="1"/>
  <c r="V29" a="1"/>
  <c r="V29"/>
  <c r="W29" s="1"/>
  <c r="V30" a="1"/>
  <c r="V30"/>
  <c r="W30" s="1"/>
  <c r="V31" a="1"/>
  <c r="V31"/>
  <c r="W31" s="1"/>
  <c r="V32" a="1"/>
  <c r="V32"/>
  <c r="W32" s="1"/>
  <c r="V9" a="1"/>
  <c r="V9"/>
  <c r="W9" s="1"/>
  <c r="V10" a="1"/>
  <c r="V10"/>
  <c r="W10" s="1"/>
  <c r="V11" a="1"/>
  <c r="V11"/>
  <c r="W11" s="1"/>
  <c r="V12" a="1"/>
  <c r="V12"/>
  <c r="W12" s="1"/>
  <c r="V13" a="1"/>
  <c r="V13"/>
  <c r="W13" s="1"/>
  <c r="V14" a="1"/>
  <c r="V14"/>
  <c r="W14" s="1"/>
  <c r="V15" a="1"/>
  <c r="V15"/>
  <c r="W15" s="1"/>
  <c r="V16" a="1"/>
  <c r="V16"/>
  <c r="W16" s="1"/>
  <c r="V17" a="1"/>
  <c r="V17"/>
  <c r="W17" s="1"/>
  <c r="V18" a="1"/>
  <c r="V18"/>
  <c r="W18" s="1"/>
  <c r="V19" a="1"/>
  <c r="V19"/>
  <c r="W19" s="1"/>
  <c r="V20" a="1"/>
  <c r="V20"/>
  <c r="W20" s="1"/>
  <c r="V8" a="1"/>
  <c r="V8"/>
  <c r="AB48" s="1"/>
  <c r="X19" i="5" a="1"/>
  <c r="X19"/>
  <c r="Z19" a="1"/>
  <c r="Z19"/>
  <c r="Z18" a="1"/>
  <c r="Z18"/>
  <c r="Z17" a="1"/>
  <c r="Z17"/>
  <c r="Z15" a="1"/>
  <c r="Z15"/>
  <c r="Z14" a="1"/>
  <c r="Z14"/>
  <c r="Z12" a="1"/>
  <c r="Z12"/>
  <c r="Z11" a="1"/>
  <c r="Z11"/>
  <c r="Z10" a="1"/>
  <c r="Z10"/>
  <c r="Z9" a="1"/>
  <c r="Z9"/>
  <c r="X18" a="1"/>
  <c r="X18"/>
  <c r="Y18" s="1"/>
  <c r="X17" a="1"/>
  <c r="X17"/>
  <c r="Y17" s="1"/>
  <c r="X16" a="1"/>
  <c r="X16"/>
  <c r="X15" a="1"/>
  <c r="X15"/>
  <c r="Y15" s="1"/>
  <c r="X14" a="1"/>
  <c r="X14"/>
  <c r="Y14" s="1"/>
  <c r="X13" a="1"/>
  <c r="X13"/>
  <c r="X12" a="1"/>
  <c r="X12"/>
  <c r="Y12" s="1"/>
  <c r="X11" a="1"/>
  <c r="X11"/>
  <c r="Y11" s="1"/>
  <c r="X10" a="1"/>
  <c r="X10"/>
  <c r="Y10" s="1"/>
  <c r="X8" a="1"/>
  <c r="X8"/>
  <c r="Z8" a="1"/>
  <c r="Z8"/>
  <c r="X9" a="1"/>
  <c r="X9"/>
  <c r="Y9" s="1"/>
  <c r="Z16" a="1"/>
  <c r="Z16"/>
  <c r="Z13" a="1"/>
  <c r="Z13"/>
  <c r="Y8" l="1"/>
  <c r="Y13"/>
  <c r="Y19"/>
  <c r="Y16"/>
  <c r="AD13"/>
  <c r="AD12" s="1"/>
  <c r="AD11"/>
  <c r="AD10"/>
  <c r="AD14"/>
  <c r="I8" s="1"/>
  <c r="W43" i="6"/>
  <c r="W45"/>
  <c r="W47"/>
  <c r="W49"/>
  <c r="W51"/>
  <c r="W53"/>
  <c r="W55"/>
  <c r="W57"/>
  <c r="W59"/>
  <c r="W61"/>
  <c r="W63"/>
  <c r="W66"/>
  <c r="W42"/>
  <c r="W44"/>
  <c r="W46"/>
  <c r="W48"/>
  <c r="W50"/>
  <c r="W52"/>
  <c r="W54"/>
  <c r="W56"/>
  <c r="W58"/>
  <c r="W60"/>
  <c r="W62"/>
  <c r="W64"/>
  <c r="W8"/>
  <c r="AB10"/>
  <c r="AB45"/>
  <c r="AB11"/>
  <c r="AB14"/>
  <c r="AB44"/>
  <c r="AB13"/>
  <c r="AB12" s="1"/>
  <c r="AB47"/>
  <c r="AB46" s="1"/>
</calcChain>
</file>

<file path=xl/sharedStrings.xml><?xml version="1.0" encoding="utf-8"?>
<sst xmlns="http://schemas.openxmlformats.org/spreadsheetml/2006/main" count="40" uniqueCount="12">
  <si>
    <t>3 P.</t>
  </si>
  <si>
    <t>X</t>
  </si>
  <si>
    <t>4 P.</t>
  </si>
  <si>
    <t>5 P.</t>
  </si>
  <si>
    <t>5 P.+</t>
  </si>
  <si>
    <t>6 P.</t>
  </si>
  <si>
    <t>Trekking Lotto</t>
  </si>
  <si>
    <t>Aantal juiste</t>
  </si>
  <si>
    <t>Eigen Nummers</t>
  </si>
  <si>
    <t>Blad 1</t>
  </si>
  <si>
    <t>Blad 2</t>
  </si>
  <si>
    <t>Trekking Lotto 23/02/2008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</si>
</sst>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2"/>
      <color indexed="10"/>
      <name val="Tahoma"/>
      <family val="2"/>
    </font>
    <font>
      <b/>
      <sz val="12"/>
      <name val="Tahoma"/>
      <family val="2"/>
    </font>
    <font>
      <sz val="12"/>
      <color indexed="41"/>
      <name val="Tahoma"/>
      <family val="2"/>
    </font>
    <font>
      <b/>
      <sz val="12"/>
      <name val="Arial"/>
      <family val="2"/>
    </font>
    <font>
      <b/>
      <sz val="10"/>
      <color indexed="8"/>
      <name val="Calibri"/>
      <family val="2"/>
    </font>
    <font>
      <b/>
      <sz val="20"/>
      <color indexed="12"/>
      <name val="Arial"/>
      <family val="2"/>
    </font>
    <font>
      <sz val="12"/>
      <color theme="1"/>
      <name val="Tahoma"/>
      <family val="2"/>
    </font>
    <font>
      <sz val="12"/>
      <color rgb="FFFFFF00"/>
      <name val="Tahoma"/>
      <family val="2"/>
    </font>
    <font>
      <b/>
      <sz val="12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rgb="FFFFFF00"/>
      <name val="Calibri"/>
      <family val="2"/>
    </font>
    <font>
      <sz val="12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8DB4E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5373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5BE97"/>
        <bgColor indexed="64"/>
      </patternFill>
    </fill>
  </fills>
  <borders count="54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dashed">
        <color rgb="FFFF0000"/>
      </right>
      <top style="thick">
        <color indexed="64"/>
      </top>
      <bottom style="dashed">
        <color rgb="FFFF0000"/>
      </bottom>
      <diagonal/>
    </border>
    <border>
      <left/>
      <right/>
      <top style="thick">
        <color indexed="64"/>
      </top>
      <bottom style="dashed">
        <color rgb="FFFF0000"/>
      </bottom>
      <diagonal/>
    </border>
    <border>
      <left/>
      <right style="thick">
        <color indexed="64"/>
      </right>
      <top style="thick">
        <color indexed="64"/>
      </top>
      <bottom style="dashed">
        <color rgb="FFFF0000"/>
      </bottom>
      <diagonal/>
    </border>
    <border>
      <left/>
      <right/>
      <top style="dashed">
        <color rgb="FFFF0000"/>
      </top>
      <bottom style="dashed">
        <color rgb="FFFF0000"/>
      </bottom>
      <diagonal/>
    </border>
    <border>
      <left/>
      <right style="thick">
        <color indexed="64"/>
      </right>
      <top style="dashed">
        <color rgb="FFFF0000"/>
      </top>
      <bottom style="dashed">
        <color rgb="FFFF0000"/>
      </bottom>
      <diagonal/>
    </border>
    <border>
      <left/>
      <right/>
      <top style="dashed">
        <color rgb="FFFF0000"/>
      </top>
      <bottom style="thick">
        <color indexed="64"/>
      </bottom>
      <diagonal/>
    </border>
    <border>
      <left/>
      <right style="thick">
        <color indexed="64"/>
      </right>
      <top style="dashed">
        <color rgb="FFFF0000"/>
      </top>
      <bottom style="thick">
        <color indexed="64"/>
      </bottom>
      <diagonal/>
    </border>
    <border>
      <left style="thick">
        <color indexed="64"/>
      </left>
      <right/>
      <top style="dashed">
        <color rgb="FFFF0000"/>
      </top>
      <bottom style="dashed">
        <color rgb="FFFF0000"/>
      </bottom>
      <diagonal/>
    </border>
    <border>
      <left style="thick">
        <color indexed="64"/>
      </left>
      <right/>
      <top style="dashed">
        <color rgb="FFFF0000"/>
      </top>
      <bottom/>
      <diagonal/>
    </border>
    <border>
      <left/>
      <right/>
      <top style="dashed">
        <color rgb="FFFF0000"/>
      </top>
      <bottom/>
      <diagonal/>
    </border>
    <border>
      <left style="thick">
        <color indexed="64"/>
      </left>
      <right/>
      <top/>
      <bottom style="dashed">
        <color rgb="FFFF0000"/>
      </bottom>
      <diagonal/>
    </border>
    <border>
      <left/>
      <right/>
      <top/>
      <bottom style="dashed">
        <color rgb="FFFF0000"/>
      </bottom>
      <diagonal/>
    </border>
    <border>
      <left/>
      <right style="thick">
        <color indexed="64"/>
      </right>
      <top/>
      <bottom style="dashed">
        <color rgb="FFFF0000"/>
      </bottom>
      <diagonal/>
    </border>
    <border>
      <left style="thick">
        <color indexed="64"/>
      </left>
      <right/>
      <top style="thick">
        <color indexed="64"/>
      </top>
      <bottom style="dashed">
        <color rgb="FFFF0000"/>
      </bottom>
      <diagonal/>
    </border>
    <border>
      <left style="thick">
        <color indexed="64"/>
      </left>
      <right/>
      <top style="dashed">
        <color rgb="FFFF0000"/>
      </top>
      <bottom style="thick">
        <color indexed="64"/>
      </bottom>
      <diagonal/>
    </border>
    <border>
      <left style="thick">
        <color indexed="64"/>
      </left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 style="dashed">
        <color rgb="FFFF0000"/>
      </left>
      <right style="dashed">
        <color rgb="FFFF0000"/>
      </right>
      <top style="dashed">
        <color rgb="FFFF0000"/>
      </top>
      <bottom style="dashed">
        <color rgb="FFFF0000"/>
      </bottom>
      <diagonal/>
    </border>
    <border>
      <left style="dashed">
        <color rgb="FFFF0000"/>
      </left>
      <right style="thick">
        <color indexed="64"/>
      </right>
      <top style="dashed">
        <color rgb="FFFF0000"/>
      </top>
      <bottom style="dashed">
        <color rgb="FFFF0000"/>
      </bottom>
      <diagonal/>
    </border>
    <border>
      <left style="thick">
        <color indexed="64"/>
      </left>
      <right style="dashed">
        <color rgb="FFFF0000"/>
      </right>
      <top/>
      <bottom style="dashed">
        <color rgb="FFFF0000"/>
      </bottom>
      <diagonal/>
    </border>
    <border>
      <left style="dashed">
        <color rgb="FFFF0000"/>
      </left>
      <right style="dashed">
        <color rgb="FFFF0000"/>
      </right>
      <top/>
      <bottom style="dashed">
        <color rgb="FFFF0000"/>
      </bottom>
      <diagonal/>
    </border>
    <border>
      <left style="dashed">
        <color rgb="FFFF0000"/>
      </left>
      <right style="thick">
        <color indexed="64"/>
      </right>
      <top/>
      <bottom style="dashed">
        <color rgb="FFFF0000"/>
      </bottom>
      <diagonal/>
    </border>
    <border>
      <left style="dashed">
        <color rgb="FFFF0000"/>
      </left>
      <right style="dashed">
        <color rgb="FFFF0000"/>
      </right>
      <top style="thick">
        <color indexed="64"/>
      </top>
      <bottom style="dashed">
        <color rgb="FFFF0000"/>
      </bottom>
      <diagonal/>
    </border>
    <border>
      <left style="dashed">
        <color rgb="FFFF0000"/>
      </left>
      <right style="thick">
        <color indexed="64"/>
      </right>
      <top style="thick">
        <color indexed="64"/>
      </top>
      <bottom style="dashed">
        <color rgb="FFFF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dashed">
        <color rgb="FFFF0000"/>
      </bottom>
      <diagonal/>
    </border>
    <border>
      <left style="thick">
        <color indexed="64"/>
      </left>
      <right style="thick">
        <color indexed="64"/>
      </right>
      <top style="dashed">
        <color rgb="FFFF0000"/>
      </top>
      <bottom style="dashed">
        <color rgb="FFFF0000"/>
      </bottom>
      <diagonal/>
    </border>
    <border>
      <left style="thick">
        <color indexed="64"/>
      </left>
      <right style="thick">
        <color indexed="64"/>
      </right>
      <top style="dashed">
        <color rgb="FFFF0000"/>
      </top>
      <bottom style="thick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7" fillId="0" borderId="0" xfId="0" applyFont="1"/>
    <xf numFmtId="0" fontId="7" fillId="0" borderId="0" xfId="0" applyFont="1" applyFill="1"/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/>
    <xf numFmtId="0" fontId="2" fillId="3" borderId="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7" fillId="6" borderId="0" xfId="0" applyFont="1" applyFill="1"/>
    <xf numFmtId="0" fontId="7" fillId="6" borderId="0" xfId="0" applyFont="1" applyFill="1" applyBorder="1"/>
    <xf numFmtId="0" fontId="1" fillId="6" borderId="0" xfId="0" applyFont="1" applyFill="1" applyBorder="1" applyAlignment="1">
      <alignment vertical="center" textRotation="255"/>
    </xf>
    <xf numFmtId="0" fontId="7" fillId="6" borderId="0" xfId="0" applyFont="1" applyFill="1" applyAlignment="1">
      <alignment horizontal="center" vertical="center"/>
    </xf>
    <xf numFmtId="0" fontId="7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textRotation="255"/>
    </xf>
    <xf numFmtId="0" fontId="3" fillId="6" borderId="0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vertical="center"/>
    </xf>
    <xf numFmtId="0" fontId="3" fillId="6" borderId="4" xfId="0" applyFont="1" applyFill="1" applyBorder="1" applyAlignment="1"/>
    <xf numFmtId="0" fontId="3" fillId="6" borderId="5" xfId="0" applyFont="1" applyFill="1" applyBorder="1" applyAlignment="1"/>
    <xf numFmtId="0" fontId="7" fillId="6" borderId="6" xfId="0" applyFont="1" applyFill="1" applyBorder="1"/>
    <xf numFmtId="0" fontId="8" fillId="7" borderId="7" xfId="0" applyFont="1" applyFill="1" applyBorder="1" applyAlignment="1">
      <alignment horizontal="center" vertical="center"/>
    </xf>
    <xf numFmtId="0" fontId="7" fillId="8" borderId="8" xfId="0" applyFont="1" applyFill="1" applyBorder="1"/>
    <xf numFmtId="0" fontId="7" fillId="8" borderId="9" xfId="0" applyFont="1" applyFill="1" applyBorder="1"/>
    <xf numFmtId="0" fontId="7" fillId="8" borderId="10" xfId="0" applyFont="1" applyFill="1" applyBorder="1"/>
    <xf numFmtId="0" fontId="7" fillId="8" borderId="4" xfId="0" applyFont="1" applyFill="1" applyBorder="1"/>
    <xf numFmtId="0" fontId="7" fillId="8" borderId="5" xfId="0" applyFont="1" applyFill="1" applyBorder="1"/>
    <xf numFmtId="0" fontId="7" fillId="8" borderId="11" xfId="0" applyFont="1" applyFill="1" applyBorder="1"/>
    <xf numFmtId="0" fontId="7" fillId="8" borderId="12" xfId="0" applyFont="1" applyFill="1" applyBorder="1"/>
    <xf numFmtId="0" fontId="7" fillId="8" borderId="13" xfId="0" applyFont="1" applyFill="1" applyBorder="1"/>
    <xf numFmtId="0" fontId="2" fillId="9" borderId="14" xfId="0" applyFont="1" applyFill="1" applyBorder="1" applyAlignment="1" applyProtection="1">
      <alignment horizontal="center" vertical="center"/>
      <protection locked="0"/>
    </xf>
    <xf numFmtId="0" fontId="2" fillId="9" borderId="15" xfId="0" applyFont="1" applyFill="1" applyBorder="1" applyAlignment="1" applyProtection="1">
      <alignment horizontal="center" vertical="center"/>
      <protection locked="0"/>
    </xf>
    <xf numFmtId="0" fontId="2" fillId="9" borderId="3" xfId="0" applyFont="1" applyFill="1" applyBorder="1" applyAlignment="1" applyProtection="1">
      <alignment horizontal="center" vertical="center"/>
      <protection locked="0"/>
    </xf>
    <xf numFmtId="0" fontId="8" fillId="6" borderId="0" xfId="0" applyFont="1" applyFill="1" applyBorder="1" applyAlignment="1">
      <alignment textRotation="255"/>
    </xf>
    <xf numFmtId="0" fontId="7" fillId="10" borderId="10" xfId="0" applyFont="1" applyFill="1" applyBorder="1"/>
    <xf numFmtId="0" fontId="2" fillId="10" borderId="13" xfId="0" applyFont="1" applyFill="1" applyBorder="1" applyAlignment="1" applyProtection="1">
      <alignment horizontal="center" vertical="center"/>
      <protection locked="0"/>
    </xf>
    <xf numFmtId="0" fontId="2" fillId="10" borderId="16" xfId="0" applyFont="1" applyFill="1" applyBorder="1" applyAlignment="1" applyProtection="1">
      <alignment horizontal="center" vertical="center"/>
      <protection locked="0"/>
    </xf>
    <xf numFmtId="0" fontId="9" fillId="0" borderId="28" xfId="0" applyFont="1" applyFill="1" applyBorder="1" applyAlignment="1" applyProtection="1">
      <alignment horizontal="center" vertical="center"/>
      <protection locked="0"/>
    </xf>
    <xf numFmtId="0" fontId="4" fillId="10" borderId="12" xfId="0" applyFont="1" applyFill="1" applyBorder="1" applyAlignment="1" applyProtection="1">
      <alignment horizontal="center" vertical="center"/>
    </xf>
    <xf numFmtId="0" fontId="4" fillId="10" borderId="12" xfId="0" applyFont="1" applyFill="1" applyBorder="1" applyAlignment="1" applyProtection="1">
      <alignment vertical="center"/>
    </xf>
    <xf numFmtId="0" fontId="7" fillId="10" borderId="11" xfId="0" applyFont="1" applyFill="1" applyBorder="1"/>
    <xf numFmtId="0" fontId="3" fillId="6" borderId="0" xfId="0" applyFont="1" applyFill="1" applyBorder="1" applyAlignment="1"/>
    <xf numFmtId="0" fontId="7" fillId="6" borderId="4" xfId="0" applyFont="1" applyFill="1" applyBorder="1"/>
    <xf numFmtId="0" fontId="5" fillId="11" borderId="29" xfId="0" applyFont="1" applyFill="1" applyBorder="1" applyAlignment="1" applyProtection="1">
      <alignment vertical="center"/>
    </xf>
    <xf numFmtId="0" fontId="5" fillId="11" borderId="30" xfId="0" applyFont="1" applyFill="1" applyBorder="1" applyAlignment="1" applyProtection="1">
      <alignment vertical="center"/>
    </xf>
    <xf numFmtId="0" fontId="5" fillId="11" borderId="31" xfId="0" applyFont="1" applyFill="1" applyBorder="1" applyAlignment="1" applyProtection="1">
      <alignment horizontal="left" vertical="center"/>
    </xf>
    <xf numFmtId="0" fontId="5" fillId="11" borderId="31" xfId="0" applyFont="1" applyFill="1" applyBorder="1" applyAlignment="1">
      <alignment horizontal="center" vertical="center"/>
    </xf>
    <xf numFmtId="0" fontId="10" fillId="11" borderId="31" xfId="0" applyFont="1" applyFill="1" applyBorder="1"/>
    <xf numFmtId="0" fontId="10" fillId="11" borderId="32" xfId="0" applyFont="1" applyFill="1" applyBorder="1"/>
    <xf numFmtId="0" fontId="5" fillId="11" borderId="31" xfId="0" applyFont="1" applyFill="1" applyBorder="1" applyAlignment="1">
      <alignment horizontal="left" vertical="center"/>
    </xf>
    <xf numFmtId="0" fontId="5" fillId="11" borderId="31" xfId="0" applyFont="1" applyFill="1" applyBorder="1" applyAlignment="1" applyProtection="1">
      <alignment vertical="center"/>
    </xf>
    <xf numFmtId="0" fontId="11" fillId="11" borderId="31" xfId="0" applyFont="1" applyFill="1" applyBorder="1" applyAlignment="1">
      <alignment textRotation="255"/>
    </xf>
    <xf numFmtId="0" fontId="5" fillId="11" borderId="33" xfId="0" applyFont="1" applyFill="1" applyBorder="1" applyAlignment="1" applyProtection="1">
      <alignment vertical="center"/>
    </xf>
    <xf numFmtId="0" fontId="10" fillId="11" borderId="33" xfId="0" applyFont="1" applyFill="1" applyBorder="1"/>
    <xf numFmtId="0" fontId="10" fillId="11" borderId="34" xfId="0" applyFont="1" applyFill="1" applyBorder="1"/>
    <xf numFmtId="0" fontId="5" fillId="11" borderId="35" xfId="0" applyFont="1" applyFill="1" applyBorder="1" applyAlignment="1" applyProtection="1">
      <alignment vertical="center"/>
    </xf>
    <xf numFmtId="0" fontId="5" fillId="11" borderId="36" xfId="0" applyFont="1" applyFill="1" applyBorder="1" applyAlignment="1" applyProtection="1">
      <alignment vertical="center"/>
    </xf>
    <xf numFmtId="0" fontId="5" fillId="11" borderId="37" xfId="0" applyFont="1" applyFill="1" applyBorder="1" applyAlignment="1" applyProtection="1">
      <alignment vertical="center"/>
    </xf>
    <xf numFmtId="0" fontId="5" fillId="11" borderId="38" xfId="0" applyFont="1" applyFill="1" applyBorder="1" applyAlignment="1" applyProtection="1">
      <alignment vertical="center"/>
    </xf>
    <xf numFmtId="0" fontId="5" fillId="11" borderId="39" xfId="0" applyFont="1" applyFill="1" applyBorder="1" applyAlignment="1" applyProtection="1">
      <alignment vertical="center"/>
    </xf>
    <xf numFmtId="0" fontId="10" fillId="11" borderId="39" xfId="0" applyFont="1" applyFill="1" applyBorder="1"/>
    <xf numFmtId="0" fontId="10" fillId="11" borderId="40" xfId="0" applyFont="1" applyFill="1" applyBorder="1"/>
    <xf numFmtId="0" fontId="5" fillId="11" borderId="41" xfId="0" applyFont="1" applyFill="1" applyBorder="1" applyAlignment="1" applyProtection="1">
      <alignment vertical="center"/>
    </xf>
    <xf numFmtId="0" fontId="10" fillId="11" borderId="29" xfId="0" applyFont="1" applyFill="1" applyBorder="1"/>
    <xf numFmtId="0" fontId="10" fillId="11" borderId="30" xfId="0" applyFont="1" applyFill="1" applyBorder="1"/>
    <xf numFmtId="0" fontId="5" fillId="11" borderId="42" xfId="0" applyFont="1" applyFill="1" applyBorder="1" applyAlignment="1" applyProtection="1">
      <alignment vertical="center"/>
    </xf>
    <xf numFmtId="0" fontId="9" fillId="0" borderId="43" xfId="0" applyFont="1" applyFill="1" applyBorder="1" applyAlignment="1" applyProtection="1">
      <alignment horizontal="center" vertical="center"/>
    </xf>
    <xf numFmtId="0" fontId="9" fillId="0" borderId="44" xfId="0" applyFont="1" applyFill="1" applyBorder="1" applyAlignment="1" applyProtection="1">
      <alignment horizontal="center" vertical="center"/>
    </xf>
    <xf numFmtId="0" fontId="9" fillId="0" borderId="44" xfId="0" applyFont="1" applyFill="1" applyBorder="1" applyAlignment="1" applyProtection="1">
      <alignment vertical="center"/>
    </xf>
    <xf numFmtId="0" fontId="9" fillId="0" borderId="45" xfId="0" applyFont="1" applyFill="1" applyBorder="1" applyAlignment="1" applyProtection="1">
      <alignment horizontal="center" vertical="center"/>
    </xf>
    <xf numFmtId="0" fontId="9" fillId="0" borderId="46" xfId="0" applyFont="1" applyFill="1" applyBorder="1" applyAlignment="1" applyProtection="1">
      <alignment horizontal="center" vertical="center"/>
    </xf>
    <xf numFmtId="0" fontId="9" fillId="0" borderId="47" xfId="0" applyFont="1" applyFill="1" applyBorder="1" applyAlignment="1" applyProtection="1">
      <alignment horizontal="center" vertical="center"/>
    </xf>
    <xf numFmtId="0" fontId="9" fillId="0" borderId="47" xfId="0" applyFont="1" applyFill="1" applyBorder="1" applyAlignment="1" applyProtection="1">
      <alignment vertical="center"/>
    </xf>
    <xf numFmtId="0" fontId="9" fillId="0" borderId="48" xfId="0" applyFont="1" applyFill="1" applyBorder="1" applyAlignment="1" applyProtection="1">
      <alignment horizontal="center" vertical="center"/>
    </xf>
    <xf numFmtId="0" fontId="9" fillId="0" borderId="43" xfId="0" applyFont="1" applyFill="1" applyBorder="1" applyAlignment="1" applyProtection="1">
      <alignment horizontal="center" vertical="center"/>
      <protection locked="0"/>
    </xf>
    <xf numFmtId="0" fontId="9" fillId="0" borderId="44" xfId="0" applyFont="1" applyFill="1" applyBorder="1" applyAlignment="1" applyProtection="1">
      <alignment horizontal="center" vertical="center"/>
      <protection locked="0"/>
    </xf>
    <xf numFmtId="0" fontId="9" fillId="0" borderId="44" xfId="0" applyFont="1" applyFill="1" applyBorder="1" applyAlignment="1" applyProtection="1">
      <alignment vertical="center"/>
      <protection locked="0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9" fillId="0" borderId="49" xfId="0" applyFont="1" applyFill="1" applyBorder="1" applyAlignment="1" applyProtection="1">
      <alignment horizontal="center" vertical="center"/>
    </xf>
    <xf numFmtId="0" fontId="9" fillId="0" borderId="49" xfId="0" applyFont="1" applyFill="1" applyBorder="1" applyAlignment="1" applyProtection="1">
      <alignment vertical="center"/>
      <protection locked="0"/>
    </xf>
    <xf numFmtId="0" fontId="9" fillId="0" borderId="50" xfId="0" applyFont="1" applyFill="1" applyBorder="1" applyAlignment="1" applyProtection="1">
      <alignment horizontal="center" vertical="center"/>
    </xf>
    <xf numFmtId="0" fontId="9" fillId="10" borderId="12" xfId="0" applyFont="1" applyFill="1" applyBorder="1" applyAlignment="1" applyProtection="1">
      <alignment horizontal="center" vertical="center"/>
    </xf>
    <xf numFmtId="0" fontId="9" fillId="10" borderId="12" xfId="0" applyFont="1" applyFill="1" applyBorder="1" applyAlignment="1" applyProtection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12" fillId="6" borderId="0" xfId="0" applyFont="1" applyFill="1" applyBorder="1"/>
    <xf numFmtId="0" fontId="12" fillId="6" borderId="0" xfId="0" applyFont="1" applyFill="1"/>
    <xf numFmtId="0" fontId="12" fillId="6" borderId="6" xfId="0" applyFont="1" applyFill="1" applyBorder="1"/>
    <xf numFmtId="0" fontId="10" fillId="12" borderId="51" xfId="0" applyFont="1" applyFill="1" applyBorder="1"/>
    <xf numFmtId="0" fontId="10" fillId="12" borderId="52" xfId="0" applyFont="1" applyFill="1" applyBorder="1"/>
    <xf numFmtId="0" fontId="10" fillId="12" borderId="53" xfId="0" applyFont="1" applyFill="1" applyBorder="1"/>
    <xf numFmtId="0" fontId="8" fillId="13" borderId="7" xfId="0" applyFont="1" applyFill="1" applyBorder="1" applyAlignment="1">
      <alignment horizontal="center" vertical="center"/>
    </xf>
    <xf numFmtId="0" fontId="7" fillId="14" borderId="17" xfId="0" applyFont="1" applyFill="1" applyBorder="1" applyAlignment="1">
      <alignment horizontal="center"/>
    </xf>
    <xf numFmtId="0" fontId="7" fillId="14" borderId="18" xfId="0" applyFont="1" applyFill="1" applyBorder="1" applyAlignment="1">
      <alignment horizontal="center"/>
    </xf>
    <xf numFmtId="0" fontId="7" fillId="1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  <xf numFmtId="14" fontId="6" fillId="5" borderId="22" xfId="0" applyNumberFormat="1" applyFont="1" applyFill="1" applyBorder="1" applyAlignment="1">
      <alignment horizontal="center" vertical="distributed"/>
    </xf>
    <xf numFmtId="14" fontId="6" fillId="5" borderId="23" xfId="0" applyNumberFormat="1" applyFont="1" applyFill="1" applyBorder="1" applyAlignment="1">
      <alignment horizontal="center" vertical="distributed"/>
    </xf>
    <xf numFmtId="14" fontId="6" fillId="5" borderId="24" xfId="0" applyNumberFormat="1" applyFont="1" applyFill="1" applyBorder="1" applyAlignment="1">
      <alignment horizontal="center" vertical="distributed"/>
    </xf>
    <xf numFmtId="14" fontId="6" fillId="5" borderId="25" xfId="0" applyNumberFormat="1" applyFont="1" applyFill="1" applyBorder="1" applyAlignment="1">
      <alignment horizontal="center" vertical="distributed"/>
    </xf>
    <xf numFmtId="14" fontId="6" fillId="5" borderId="26" xfId="0" applyNumberFormat="1" applyFont="1" applyFill="1" applyBorder="1" applyAlignment="1">
      <alignment horizontal="center" vertical="distributed"/>
    </xf>
    <xf numFmtId="14" fontId="6" fillId="5" borderId="27" xfId="0" applyNumberFormat="1" applyFont="1" applyFill="1" applyBorder="1" applyAlignment="1">
      <alignment horizontal="center" vertical="distributed"/>
    </xf>
    <xf numFmtId="0" fontId="7" fillId="15" borderId="17" xfId="0" applyFont="1" applyFill="1" applyBorder="1" applyAlignment="1">
      <alignment horizontal="center"/>
    </xf>
    <xf numFmtId="0" fontId="7" fillId="15" borderId="18" xfId="0" applyFont="1" applyFill="1" applyBorder="1" applyAlignment="1">
      <alignment horizontal="center"/>
    </xf>
    <xf numFmtId="0" fontId="7" fillId="15" borderId="19" xfId="0" applyFont="1" applyFill="1" applyBorder="1" applyAlignment="1">
      <alignment horizontal="center"/>
    </xf>
    <xf numFmtId="0" fontId="7" fillId="14" borderId="0" xfId="0" applyFont="1" applyFill="1" applyBorder="1" applyAlignment="1">
      <alignment horizontal="center"/>
    </xf>
  </cellXfs>
  <cellStyles count="1">
    <cellStyle name="Standaard" xfId="0" builtinId="0"/>
  </cellStyles>
  <dxfs count="16">
    <dxf>
      <fill>
        <patternFill>
          <bgColor indexed="52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5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51"/>
        </patternFill>
      </fill>
    </dxf>
    <dxf>
      <fill>
        <patternFill>
          <bgColor indexed="52"/>
        </patternFill>
      </fill>
    </dxf>
    <dxf>
      <font>
        <b/>
        <i val="0"/>
        <condense val="0"/>
        <extend val="0"/>
      </font>
      <fill>
        <patternFill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11"/>
        </patternFill>
      </fill>
    </dxf>
    <dxf>
      <fill>
        <patternFill>
          <bgColor indexed="51"/>
        </patternFill>
      </fill>
    </dxf>
    <dxf>
      <fill>
        <patternFill>
          <bgColor indexed="53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left style="thin">
          <color indexed="10"/>
        </left>
        <right style="thin">
          <color indexed="10"/>
        </right>
        <top style="thin">
          <color indexed="10"/>
        </top>
        <bottom style="thin">
          <color indexed="10"/>
        </bottom>
      </border>
    </dxf>
    <dxf>
      <fill>
        <patternFill>
          <bgColor indexed="5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/>
  <dimension ref="A1:AS40"/>
  <sheetViews>
    <sheetView workbookViewId="0">
      <selection activeCell="J20" sqref="J20"/>
    </sheetView>
  </sheetViews>
  <sheetFormatPr defaultRowHeight="15"/>
  <cols>
    <col min="1" max="2" width="9.140625" style="1"/>
    <col min="3" max="7" width="4.7109375" style="1" customWidth="1"/>
    <col min="8" max="8" width="4.7109375" style="2" customWidth="1"/>
    <col min="9" max="9" width="4.7109375" style="1" customWidth="1"/>
    <col min="10" max="10" width="5" style="1" customWidth="1"/>
    <col min="11" max="11" width="4.7109375" style="1" customWidth="1"/>
    <col min="12" max="13" width="4.7109375" style="2" customWidth="1"/>
    <col min="14" max="21" width="4.7109375" style="1" customWidth="1"/>
    <col min="22" max="22" width="9.140625" style="2"/>
    <col min="23" max="23" width="7.85546875" style="2" customWidth="1"/>
    <col min="24" max="24" width="2.85546875" style="1" customWidth="1"/>
    <col min="25" max="26" width="3" style="1" customWidth="1"/>
    <col min="27" max="27" width="9.140625" style="2"/>
    <col min="28" max="29" width="5.28515625" style="2" customWidth="1"/>
    <col min="30" max="30" width="5.28515625" style="1" customWidth="1"/>
    <col min="31" max="16384" width="9.140625" style="1"/>
  </cols>
  <sheetData>
    <row r="1" spans="1:4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</row>
    <row r="2" spans="1:4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</row>
    <row r="4" spans="1:45" s="9" customFormat="1" ht="15.75" thickBot="1"/>
    <row r="5" spans="1:45" s="9" customFormat="1" ht="15.75" thickBot="1">
      <c r="N5" s="92" t="s">
        <v>8</v>
      </c>
      <c r="O5" s="93"/>
      <c r="P5" s="93"/>
      <c r="Q5" s="93"/>
      <c r="R5" s="93"/>
      <c r="S5" s="93"/>
      <c r="T5" s="93"/>
      <c r="U5" s="94"/>
    </row>
    <row r="6" spans="1:45" s="9" customFormat="1" ht="16.5" customHeight="1" thickBot="1">
      <c r="D6" s="98">
        <f ca="1">TODAY()</f>
        <v>39530</v>
      </c>
      <c r="E6" s="99"/>
      <c r="F6" s="99"/>
      <c r="G6" s="99"/>
      <c r="H6" s="99"/>
      <c r="I6" s="100"/>
    </row>
    <row r="7" spans="1:45" ht="17.25" customHeight="1" thickTop="1" thickBot="1">
      <c r="A7" s="9"/>
      <c r="B7" s="9"/>
      <c r="C7" s="9"/>
      <c r="D7" s="101"/>
      <c r="E7" s="102"/>
      <c r="F7" s="102"/>
      <c r="G7" s="102"/>
      <c r="H7" s="102"/>
      <c r="I7" s="103"/>
      <c r="J7" s="9"/>
      <c r="K7" s="9"/>
      <c r="L7" s="9"/>
      <c r="M7" s="9"/>
      <c r="N7" s="21"/>
      <c r="O7" s="22"/>
      <c r="P7" s="22"/>
      <c r="Q7" s="22"/>
      <c r="R7" s="22"/>
      <c r="S7" s="22"/>
      <c r="T7" s="22"/>
      <c r="U7" s="23"/>
      <c r="V7" s="10"/>
      <c r="W7" s="10"/>
      <c r="X7" s="19"/>
      <c r="Y7" s="19"/>
      <c r="Z7" s="19"/>
      <c r="AA7" s="10"/>
      <c r="AB7" s="10"/>
      <c r="AC7" s="10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</row>
    <row r="8" spans="1:45" ht="16.5" thickTop="1" thickBot="1">
      <c r="A8" s="9"/>
      <c r="B8" s="9"/>
      <c r="C8" s="9"/>
      <c r="D8" s="9"/>
      <c r="E8" s="9"/>
      <c r="F8" s="9"/>
      <c r="G8" s="10"/>
      <c r="H8" s="10"/>
      <c r="I8" s="11" t="str">
        <f>IF(AD14=1,"PROFICIAT","")</f>
        <v/>
      </c>
      <c r="J8" s="11"/>
      <c r="K8" s="11"/>
      <c r="L8" s="10"/>
      <c r="M8" s="10"/>
      <c r="N8" s="24"/>
      <c r="O8" s="29">
        <v>5</v>
      </c>
      <c r="P8" s="29">
        <v>17</v>
      </c>
      <c r="Q8" s="29">
        <v>22</v>
      </c>
      <c r="R8" s="29">
        <v>31</v>
      </c>
      <c r="S8" s="29">
        <v>35</v>
      </c>
      <c r="T8" s="30">
        <v>41</v>
      </c>
      <c r="U8" s="25"/>
      <c r="V8" s="17"/>
      <c r="W8" s="18"/>
      <c r="X8" s="3">
        <f t="array" ref="X8">COUNT(MATCH(O8:T8,C$11:H$11,0))</f>
        <v>1</v>
      </c>
      <c r="Y8" s="5" t="str">
        <f>IF(AND(X8&gt;4,Z8=1),"+","")</f>
        <v/>
      </c>
      <c r="Z8" s="4">
        <f t="array" ref="Z8">COUNT(MATCH(O8:T8,$J$11,0))</f>
        <v>0</v>
      </c>
      <c r="AA8" s="10"/>
      <c r="AB8" s="95" t="s">
        <v>7</v>
      </c>
      <c r="AC8" s="96"/>
      <c r="AD8" s="97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</row>
    <row r="9" spans="1:45" ht="16.5" thickTop="1" thickBot="1">
      <c r="A9" s="9"/>
      <c r="B9" s="9"/>
      <c r="C9" s="92" t="s">
        <v>6</v>
      </c>
      <c r="D9" s="93"/>
      <c r="E9" s="93"/>
      <c r="F9" s="93"/>
      <c r="G9" s="93"/>
      <c r="H9" s="93"/>
      <c r="I9" s="93"/>
      <c r="J9" s="94"/>
      <c r="K9" s="11"/>
      <c r="L9" s="10"/>
      <c r="M9" s="10"/>
      <c r="N9" s="24"/>
      <c r="O9" s="29">
        <v>5</v>
      </c>
      <c r="P9" s="29">
        <v>17</v>
      </c>
      <c r="Q9" s="29">
        <v>22</v>
      </c>
      <c r="R9" s="29">
        <v>22</v>
      </c>
      <c r="S9" s="29">
        <v>34</v>
      </c>
      <c r="T9" s="30">
        <v>41</v>
      </c>
      <c r="U9" s="25"/>
      <c r="V9" s="17"/>
      <c r="W9" s="18"/>
      <c r="X9" s="3">
        <f t="array" ref="X9">COUNT(MATCH(O9:T9,C$11:H$11,0))</f>
        <v>1</v>
      </c>
      <c r="Y9" s="5" t="str">
        <f>IF(AND(X9&gt;4,Z9=1),"+","")</f>
        <v/>
      </c>
      <c r="Z9" s="4">
        <f t="array" ref="Z9">COUNT(MATCH(O9:T9,$J$11,0))</f>
        <v>0</v>
      </c>
      <c r="AA9" s="10"/>
      <c r="AB9" s="10"/>
      <c r="AC9" s="10"/>
      <c r="AD9" s="10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</row>
    <row r="10" spans="1:45" ht="16.5" thickTop="1" thickBot="1">
      <c r="A10" s="9"/>
      <c r="B10" s="9"/>
      <c r="C10" s="12"/>
      <c r="D10" s="13"/>
      <c r="E10" s="13"/>
      <c r="F10" s="13"/>
      <c r="G10" s="13"/>
      <c r="H10" s="13"/>
      <c r="I10" s="13"/>
      <c r="J10" s="13"/>
      <c r="K10" s="11"/>
      <c r="L10" s="10"/>
      <c r="M10" s="10"/>
      <c r="N10" s="24"/>
      <c r="O10" s="29">
        <v>5</v>
      </c>
      <c r="P10" s="29">
        <v>17</v>
      </c>
      <c r="Q10" s="29">
        <v>15</v>
      </c>
      <c r="R10" s="29">
        <v>18</v>
      </c>
      <c r="S10" s="29">
        <v>34</v>
      </c>
      <c r="T10" s="30">
        <v>42</v>
      </c>
      <c r="U10" s="25"/>
      <c r="V10" s="17"/>
      <c r="W10" s="18"/>
      <c r="X10" s="3">
        <f t="array" ref="X10">COUNT(MATCH(O10:T10,C$11:H$11,0))</f>
        <v>2</v>
      </c>
      <c r="Y10" s="5" t="str">
        <f>IF(AND(X10&gt;4,Z10=1),"+","")</f>
        <v/>
      </c>
      <c r="Z10" s="4">
        <f t="array" ref="Z10">COUNT(MATCH(O10:T10,$J$11,0))</f>
        <v>0</v>
      </c>
      <c r="AA10" s="10"/>
      <c r="AB10" s="6" t="s">
        <v>0</v>
      </c>
      <c r="AC10" s="7" t="s">
        <v>1</v>
      </c>
      <c r="AD10" s="8">
        <f>COUNTIF($X$8:$X$20,3)</f>
        <v>0</v>
      </c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</row>
    <row r="11" spans="1:45" ht="16.5" thickTop="1" thickBot="1">
      <c r="A11" s="9"/>
      <c r="B11" s="9"/>
      <c r="C11" s="20">
        <v>5</v>
      </c>
      <c r="D11" s="20">
        <v>8</v>
      </c>
      <c r="E11" s="20">
        <v>12</v>
      </c>
      <c r="F11" s="20">
        <v>15</v>
      </c>
      <c r="G11" s="20">
        <v>19</v>
      </c>
      <c r="H11" s="20">
        <v>39</v>
      </c>
      <c r="I11" s="14"/>
      <c r="J11" s="20">
        <v>23</v>
      </c>
      <c r="K11" s="11"/>
      <c r="L11" s="10"/>
      <c r="M11" s="10"/>
      <c r="N11" s="24"/>
      <c r="O11" s="29">
        <v>5</v>
      </c>
      <c r="P11" s="29">
        <v>17</v>
      </c>
      <c r="Q11" s="29">
        <v>29</v>
      </c>
      <c r="R11" s="29">
        <v>30</v>
      </c>
      <c r="S11" s="29">
        <v>35</v>
      </c>
      <c r="T11" s="30">
        <v>40</v>
      </c>
      <c r="U11" s="25"/>
      <c r="V11" s="17"/>
      <c r="W11" s="18"/>
      <c r="X11" s="3">
        <f t="array" ref="X11">COUNT(MATCH(O11:T11,C$11:H$11,0))</f>
        <v>1</v>
      </c>
      <c r="Y11" s="5" t="str">
        <f>IF(AND(X11&gt;4,Z11=1),"+","")</f>
        <v/>
      </c>
      <c r="Z11" s="4">
        <f t="array" ref="Z11">COUNT(MATCH(O11:T11,$J$11,0))</f>
        <v>0</v>
      </c>
      <c r="AA11" s="10"/>
      <c r="AB11" s="6" t="s">
        <v>2</v>
      </c>
      <c r="AC11" s="7" t="s">
        <v>1</v>
      </c>
      <c r="AD11" s="8">
        <f>COUNTIF($X$8:$X$20,4)</f>
        <v>0</v>
      </c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45" ht="16.5" thickTop="1" thickBot="1">
      <c r="A12" s="9"/>
      <c r="B12" s="9"/>
      <c r="C12" s="9"/>
      <c r="D12" s="9"/>
      <c r="E12" s="9"/>
      <c r="F12" s="9"/>
      <c r="G12" s="10"/>
      <c r="H12" s="10"/>
      <c r="I12" s="9"/>
      <c r="J12" s="9"/>
      <c r="K12" s="9"/>
      <c r="L12" s="10"/>
      <c r="M12" s="10"/>
      <c r="N12" s="24"/>
      <c r="O12" s="29">
        <v>5</v>
      </c>
      <c r="P12" s="29">
        <v>17</v>
      </c>
      <c r="Q12" s="29">
        <v>27</v>
      </c>
      <c r="R12" s="29">
        <v>28</v>
      </c>
      <c r="S12" s="29">
        <v>35</v>
      </c>
      <c r="T12" s="30">
        <v>42</v>
      </c>
      <c r="U12" s="25"/>
      <c r="V12" s="17"/>
      <c r="W12" s="18"/>
      <c r="X12" s="3">
        <f t="array" ref="X12">COUNT(MATCH(O12:T12,C$11:H$11,0))</f>
        <v>1</v>
      </c>
      <c r="Y12" s="5" t="str">
        <f t="shared" ref="Y12:Y19" si="0">IF(AND(X12&gt;4,Z12=1),"+","")</f>
        <v/>
      </c>
      <c r="Z12" s="4">
        <f t="array" ref="Z12">COUNT(MATCH(O12:T12,$J$11,0))</f>
        <v>0</v>
      </c>
      <c r="AA12" s="10"/>
      <c r="AB12" s="6" t="s">
        <v>3</v>
      </c>
      <c r="AC12" s="7" t="s">
        <v>1</v>
      </c>
      <c r="AD12" s="8">
        <f>COUNTIF(X8:X20,5)-AD13</f>
        <v>0</v>
      </c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</row>
    <row r="13" spans="1:45" ht="16.5" thickTop="1" thickBot="1">
      <c r="A13" s="9"/>
      <c r="B13" s="9"/>
      <c r="C13" s="9"/>
      <c r="D13" s="9"/>
      <c r="E13" s="9"/>
      <c r="F13" s="9"/>
      <c r="G13" s="10"/>
      <c r="H13" s="10"/>
      <c r="I13" s="9"/>
      <c r="J13" s="9"/>
      <c r="K13" s="9"/>
      <c r="L13" s="10"/>
      <c r="M13" s="10"/>
      <c r="N13" s="24"/>
      <c r="O13" s="29">
        <v>5</v>
      </c>
      <c r="P13" s="29">
        <v>17</v>
      </c>
      <c r="Q13" s="29">
        <v>19</v>
      </c>
      <c r="R13" s="29">
        <v>20</v>
      </c>
      <c r="S13" s="29">
        <v>35</v>
      </c>
      <c r="T13" s="30">
        <v>41</v>
      </c>
      <c r="U13" s="25"/>
      <c r="V13" s="17"/>
      <c r="W13" s="18"/>
      <c r="X13" s="3">
        <f t="array" ref="X13">COUNT(MATCH(O13:T13,C$11:H$11,0))</f>
        <v>2</v>
      </c>
      <c r="Y13" s="5" t="str">
        <f t="shared" si="0"/>
        <v/>
      </c>
      <c r="Z13" s="4">
        <f t="array" ref="Z13">COUNT(MATCH(O13:T13,$J$11,0))</f>
        <v>0</v>
      </c>
      <c r="AA13" s="10"/>
      <c r="AB13" s="6" t="s">
        <v>4</v>
      </c>
      <c r="AC13" s="7" t="s">
        <v>1</v>
      </c>
      <c r="AD13" s="8">
        <f>COUNTIF($Y$8:$Y$20,"+")</f>
        <v>0</v>
      </c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</row>
    <row r="14" spans="1:45" ht="16.5" thickTop="1" thickBot="1">
      <c r="A14" s="9"/>
      <c r="B14" s="9"/>
      <c r="C14" s="9"/>
      <c r="D14" s="9"/>
      <c r="E14" s="9"/>
      <c r="F14" s="9"/>
      <c r="G14" s="10"/>
      <c r="H14" s="10"/>
      <c r="I14" s="9"/>
      <c r="J14" s="9"/>
      <c r="K14" s="9"/>
      <c r="L14" s="10"/>
      <c r="M14" s="10"/>
      <c r="N14" s="24"/>
      <c r="O14" s="29">
        <v>5</v>
      </c>
      <c r="P14" s="29">
        <v>17</v>
      </c>
      <c r="Q14" s="29">
        <v>22</v>
      </c>
      <c r="R14" s="29">
        <v>24</v>
      </c>
      <c r="S14" s="29">
        <v>35</v>
      </c>
      <c r="T14" s="30">
        <v>40</v>
      </c>
      <c r="U14" s="25"/>
      <c r="V14" s="17"/>
      <c r="W14" s="18"/>
      <c r="X14" s="3">
        <f t="array" ref="X14">COUNT(MATCH(O14:T14,C$11:H$11,0))</f>
        <v>1</v>
      </c>
      <c r="Y14" s="5" t="str">
        <f t="shared" si="0"/>
        <v/>
      </c>
      <c r="Z14" s="4">
        <f t="array" ref="Z14">COUNT(MATCH(O14:T14,$J$11,0))</f>
        <v>0</v>
      </c>
      <c r="AA14" s="10"/>
      <c r="AB14" s="6" t="s">
        <v>5</v>
      </c>
      <c r="AC14" s="7" t="s">
        <v>1</v>
      </c>
      <c r="AD14" s="8">
        <f>COUNTIF($X$8:$X$20,6)</f>
        <v>0</v>
      </c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</row>
    <row r="15" spans="1:45" ht="16.5" thickTop="1" thickBot="1">
      <c r="A15" s="9"/>
      <c r="B15" s="9"/>
      <c r="C15" s="9"/>
      <c r="D15" s="9"/>
      <c r="E15" s="9"/>
      <c r="F15" s="9"/>
      <c r="G15" s="10"/>
      <c r="H15" s="10"/>
      <c r="I15" s="9"/>
      <c r="J15" s="9"/>
      <c r="K15" s="9"/>
      <c r="L15" s="10"/>
      <c r="M15" s="10"/>
      <c r="N15" s="24"/>
      <c r="O15" s="29">
        <v>5</v>
      </c>
      <c r="P15" s="29">
        <v>17</v>
      </c>
      <c r="Q15" s="29">
        <v>16</v>
      </c>
      <c r="R15" s="29">
        <v>24</v>
      </c>
      <c r="S15" s="29">
        <v>35</v>
      </c>
      <c r="T15" s="30">
        <v>28</v>
      </c>
      <c r="U15" s="25"/>
      <c r="V15" s="17"/>
      <c r="W15" s="18"/>
      <c r="X15" s="3">
        <f t="array" ref="X15">COUNT(MATCH(O15:T15,C$11:H$11,0))</f>
        <v>1</v>
      </c>
      <c r="Y15" s="5" t="str">
        <f t="shared" si="0"/>
        <v/>
      </c>
      <c r="Z15" s="4">
        <f t="array" ref="Z15">COUNT(MATCH(O15:T15,$J$11,0))</f>
        <v>0</v>
      </c>
      <c r="AA15" s="10"/>
      <c r="AB15" s="10"/>
      <c r="AC15" s="10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</row>
    <row r="16" spans="1:45" ht="16.5" thickTop="1" thickBot="1">
      <c r="A16" s="9"/>
      <c r="B16" s="9"/>
      <c r="C16" s="9"/>
      <c r="D16" s="9"/>
      <c r="E16" s="9"/>
      <c r="F16" s="9"/>
      <c r="G16" s="10"/>
      <c r="H16" s="10"/>
      <c r="I16" s="9"/>
      <c r="J16" s="9"/>
      <c r="K16" s="9"/>
      <c r="L16" s="10"/>
      <c r="M16" s="10"/>
      <c r="N16" s="24"/>
      <c r="O16" s="29">
        <v>5</v>
      </c>
      <c r="P16" s="29">
        <v>17</v>
      </c>
      <c r="Q16" s="29">
        <v>11</v>
      </c>
      <c r="R16" s="29">
        <v>22</v>
      </c>
      <c r="S16" s="29">
        <v>35</v>
      </c>
      <c r="T16" s="30">
        <v>33</v>
      </c>
      <c r="U16" s="25"/>
      <c r="V16" s="17"/>
      <c r="W16" s="18"/>
      <c r="X16" s="3">
        <f t="array" ref="X16">COUNT(MATCH(O16:T16,C$11:H$11,0))</f>
        <v>1</v>
      </c>
      <c r="Y16" s="5" t="str">
        <f t="shared" si="0"/>
        <v/>
      </c>
      <c r="Z16" s="4">
        <f t="array" ref="Z16">COUNT(MATCH(O16:T16,$J$11,0))</f>
        <v>0</v>
      </c>
      <c r="AA16" s="10"/>
      <c r="AB16" s="10"/>
      <c r="AC16" s="10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</row>
    <row r="17" spans="1:45" ht="16.5" thickTop="1" thickBot="1">
      <c r="A17" s="9"/>
      <c r="B17" s="9"/>
      <c r="C17" s="9"/>
      <c r="D17" s="9"/>
      <c r="E17" s="9"/>
      <c r="F17" s="9"/>
      <c r="G17" s="10"/>
      <c r="H17" s="10"/>
      <c r="I17" s="9"/>
      <c r="J17" s="9"/>
      <c r="K17" s="9"/>
      <c r="L17" s="10"/>
      <c r="M17" s="10"/>
      <c r="N17" s="24"/>
      <c r="O17" s="29">
        <v>5</v>
      </c>
      <c r="P17" s="29">
        <v>17</v>
      </c>
      <c r="Q17" s="29">
        <v>11</v>
      </c>
      <c r="R17" s="29">
        <v>17</v>
      </c>
      <c r="S17" s="29">
        <v>35</v>
      </c>
      <c r="T17" s="30">
        <v>29</v>
      </c>
      <c r="U17" s="25"/>
      <c r="V17" s="17"/>
      <c r="W17" s="18"/>
      <c r="X17" s="3">
        <f t="array" ref="X17">COUNT(MATCH(O17:T17,C$11:H$11,0))</f>
        <v>1</v>
      </c>
      <c r="Y17" s="5" t="str">
        <f t="shared" si="0"/>
        <v/>
      </c>
      <c r="Z17" s="4">
        <f t="array" ref="Z17">COUNT(MATCH(O17:T17,$J$11,0))</f>
        <v>0</v>
      </c>
      <c r="AA17" s="10"/>
      <c r="AB17" s="10"/>
      <c r="AC17" s="10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</row>
    <row r="18" spans="1:45" ht="16.5" thickTop="1" thickBot="1">
      <c r="A18" s="9"/>
      <c r="B18" s="9"/>
      <c r="C18" s="9"/>
      <c r="D18" s="32"/>
      <c r="E18" s="10"/>
      <c r="F18" s="9"/>
      <c r="G18" s="10"/>
      <c r="H18" s="10"/>
      <c r="I18" s="9"/>
      <c r="J18" s="9"/>
      <c r="K18" s="9"/>
      <c r="L18" s="10"/>
      <c r="M18" s="10"/>
      <c r="N18" s="24"/>
      <c r="O18" s="29">
        <v>5</v>
      </c>
      <c r="P18" s="29">
        <v>17</v>
      </c>
      <c r="Q18" s="29">
        <v>9</v>
      </c>
      <c r="R18" s="29">
        <v>11</v>
      </c>
      <c r="S18" s="29">
        <v>35</v>
      </c>
      <c r="T18" s="30">
        <v>32</v>
      </c>
      <c r="U18" s="25"/>
      <c r="V18" s="17"/>
      <c r="W18" s="18"/>
      <c r="X18" s="3">
        <f t="array" ref="X18">COUNT(MATCH(O18:T18,C$11:H$11,0))</f>
        <v>1</v>
      </c>
      <c r="Y18" s="5" t="str">
        <f t="shared" si="0"/>
        <v/>
      </c>
      <c r="Z18" s="4">
        <f t="array" ref="Z18">COUNT(MATCH(O18:T18,$J$11,0))</f>
        <v>0</v>
      </c>
      <c r="AA18" s="10"/>
      <c r="AB18" s="10"/>
      <c r="AC18" s="10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</row>
    <row r="19" spans="1:45" ht="16.5" thickTop="1" thickBot="1">
      <c r="A19" s="9"/>
      <c r="B19" s="9"/>
      <c r="C19" s="9"/>
      <c r="D19" s="9"/>
      <c r="E19" s="9"/>
      <c r="F19" s="9"/>
      <c r="G19" s="10"/>
      <c r="H19" s="10"/>
      <c r="I19" s="11"/>
      <c r="J19" s="11"/>
      <c r="K19" s="11"/>
      <c r="L19" s="10"/>
      <c r="M19" s="10"/>
      <c r="N19" s="24"/>
      <c r="O19" s="29">
        <v>5</v>
      </c>
      <c r="P19" s="29">
        <v>17</v>
      </c>
      <c r="Q19" s="29">
        <v>15</v>
      </c>
      <c r="R19" s="29">
        <v>23</v>
      </c>
      <c r="S19" s="29">
        <v>35</v>
      </c>
      <c r="T19" s="31">
        <v>28</v>
      </c>
      <c r="U19" s="25"/>
      <c r="V19" s="17"/>
      <c r="W19" s="18"/>
      <c r="X19" s="3">
        <f t="array" ref="X19">COUNT(MATCH(O19:T19,C$11:H$11,0))</f>
        <v>2</v>
      </c>
      <c r="Y19" s="5" t="str">
        <f t="shared" si="0"/>
        <v/>
      </c>
      <c r="Z19" s="4">
        <f t="array" ref="Z19">COUNT(MATCH(O19:T19,$J$11,0))</f>
        <v>1</v>
      </c>
      <c r="AA19" s="10"/>
      <c r="AB19" s="10"/>
      <c r="AC19" s="10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</row>
    <row r="20" spans="1:45" ht="16.5" thickTop="1" thickBot="1">
      <c r="A20" s="9"/>
      <c r="B20" s="9"/>
      <c r="C20" s="9"/>
      <c r="D20" s="9"/>
      <c r="E20" s="9"/>
      <c r="F20" s="9"/>
      <c r="G20" s="10"/>
      <c r="H20" s="10"/>
      <c r="I20" s="11"/>
      <c r="J20" s="11"/>
      <c r="K20" s="11"/>
      <c r="L20" s="10"/>
      <c r="M20" s="10"/>
      <c r="N20" s="26"/>
      <c r="O20" s="27"/>
      <c r="P20" s="27"/>
      <c r="Q20" s="27"/>
      <c r="R20" s="27"/>
      <c r="S20" s="27"/>
      <c r="T20" s="27"/>
      <c r="U20" s="28"/>
      <c r="V20" s="9"/>
      <c r="W20" s="9"/>
      <c r="X20" s="9"/>
      <c r="Y20" s="9"/>
      <c r="Z20" s="9"/>
      <c r="AA20" s="10"/>
      <c r="AB20" s="10"/>
      <c r="AC20" s="10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</row>
    <row r="21" spans="1:45" s="2" customFormat="1" ht="15.75" thickTop="1">
      <c r="A21" s="9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5"/>
      <c r="Y21" s="10"/>
      <c r="Z21" s="10"/>
      <c r="AA21" s="10"/>
      <c r="AB21" s="10"/>
      <c r="AC21" s="10"/>
      <c r="AD21" s="10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</row>
    <row r="22" spans="1:45" ht="15" customHeight="1">
      <c r="A22" s="9"/>
      <c r="B22" s="9"/>
      <c r="C22" s="9"/>
      <c r="D22" s="9"/>
      <c r="E22" s="9"/>
      <c r="F22" s="9"/>
      <c r="G22" s="10"/>
      <c r="H22" s="10"/>
      <c r="I22" s="9"/>
      <c r="J22" s="9"/>
      <c r="K22" s="9"/>
      <c r="L22" s="9"/>
      <c r="M22" s="10"/>
      <c r="N22" s="10"/>
      <c r="O22" s="16"/>
      <c r="P22" s="16"/>
      <c r="Q22" s="16"/>
      <c r="R22" s="16"/>
      <c r="S22" s="16"/>
      <c r="T22" s="16"/>
      <c r="U22" s="10"/>
      <c r="V22" s="10"/>
      <c r="W22" s="10"/>
      <c r="X22" s="10"/>
      <c r="Y22" s="10"/>
      <c r="Z22" s="10"/>
      <c r="AA22" s="10"/>
      <c r="AB22" s="10"/>
      <c r="AC22" s="10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</row>
    <row r="23" spans="1:45" ht="15" customHeight="1">
      <c r="A23" s="9"/>
      <c r="B23" s="9"/>
      <c r="C23" s="9"/>
      <c r="D23" s="9"/>
      <c r="E23" s="9"/>
      <c r="F23" s="9"/>
      <c r="G23" s="10"/>
      <c r="H23" s="10"/>
      <c r="I23" s="9"/>
      <c r="J23" s="9"/>
      <c r="K23" s="9"/>
      <c r="L23" s="10"/>
      <c r="M23" s="10"/>
      <c r="N23" s="10"/>
      <c r="O23" s="16"/>
      <c r="P23" s="16"/>
      <c r="Q23" s="16"/>
      <c r="R23" s="16"/>
      <c r="S23" s="16"/>
      <c r="T23" s="16"/>
      <c r="U23" s="10"/>
      <c r="V23" s="10"/>
      <c r="W23" s="10"/>
      <c r="X23" s="10"/>
      <c r="Y23" s="10"/>
      <c r="Z23" s="10"/>
      <c r="AA23" s="10"/>
      <c r="AB23" s="10"/>
      <c r="AC23" s="10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</row>
    <row r="24" spans="1:4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</row>
    <row r="25" spans="1:4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</row>
    <row r="26" spans="1:45">
      <c r="A26" s="9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</row>
    <row r="27" spans="1:45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</row>
    <row r="28" spans="1:4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</row>
    <row r="29" spans="1:4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</row>
    <row r="30" spans="1:45">
      <c r="A30" s="9"/>
      <c r="B30" s="9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</row>
    <row r="31" spans="1:45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</row>
    <row r="32" spans="1:45">
      <c r="A32" s="9"/>
      <c r="B32" s="9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</row>
    <row r="33" spans="1:45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</row>
    <row r="34" spans="1:45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</row>
    <row r="35" spans="1:45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</row>
    <row r="36" spans="1:4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</row>
    <row r="37" spans="1:45">
      <c r="A37" s="9"/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</row>
    <row r="38" spans="1:45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</row>
    <row r="39" spans="1:45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</row>
    <row r="40" spans="1:45">
      <c r="AL40" s="9"/>
      <c r="AM40" s="9"/>
      <c r="AN40" s="9"/>
      <c r="AO40" s="9"/>
      <c r="AP40" s="9"/>
      <c r="AQ40" s="9"/>
      <c r="AR40" s="9"/>
      <c r="AS40" s="9"/>
    </row>
  </sheetData>
  <mergeCells count="4">
    <mergeCell ref="N5:U5"/>
    <mergeCell ref="AB8:AD8"/>
    <mergeCell ref="C9:J9"/>
    <mergeCell ref="D6:I7"/>
  </mergeCells>
  <conditionalFormatting sqref="Z8:Z19">
    <cfRule type="expression" dxfId="15" priority="8" stopIfTrue="1">
      <formula>AND(X8&gt;4,Z8=1)</formula>
    </cfRule>
  </conditionalFormatting>
  <conditionalFormatting sqref="I19:K20 K8:K11 I11 D18 I8:J8">
    <cfRule type="cellIs" dxfId="14" priority="7" stopIfTrue="1" operator="equal">
      <formula>"PROFICIAT"</formula>
    </cfRule>
  </conditionalFormatting>
  <conditionalFormatting sqref="X8:X19">
    <cfRule type="cellIs" dxfId="13" priority="4" stopIfTrue="1" operator="greaterThan">
      <formula>5</formula>
    </cfRule>
    <cfRule type="cellIs" dxfId="12" priority="5" stopIfTrue="1" operator="greaterThan">
      <formula>4</formula>
    </cfRule>
    <cfRule type="cellIs" dxfId="11" priority="6" stopIfTrue="1" operator="greaterThan">
      <formula>2</formula>
    </cfRule>
  </conditionalFormatting>
  <conditionalFormatting sqref="Y8:Y19">
    <cfRule type="cellIs" dxfId="10" priority="3" stopIfTrue="1" operator="equal">
      <formula>"+"</formula>
    </cfRule>
  </conditionalFormatting>
  <conditionalFormatting sqref="O8:T19">
    <cfRule type="expression" dxfId="9" priority="1" stopIfTrue="1">
      <formula>MATCH(O8,$C$11:$H$11,0)</formula>
    </cfRule>
    <cfRule type="expression" dxfId="8" priority="2" stopIfTrue="1">
      <formula>MATCH(O8,$J$11,0)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Blad2"/>
  <dimension ref="A1:AD68"/>
  <sheetViews>
    <sheetView tabSelected="1" workbookViewId="0">
      <selection activeCell="G77" sqref="G77"/>
    </sheetView>
  </sheetViews>
  <sheetFormatPr defaultRowHeight="15"/>
  <cols>
    <col min="1" max="1" width="3.5703125" style="1" customWidth="1"/>
    <col min="2" max="7" width="4.7109375" style="1" customWidth="1"/>
    <col min="8" max="8" width="4.7109375" style="2" customWidth="1"/>
    <col min="9" max="9" width="4.7109375" style="1" customWidth="1"/>
    <col min="10" max="10" width="5" style="1" customWidth="1"/>
    <col min="11" max="11" width="4.7109375" style="1" customWidth="1"/>
    <col min="12" max="13" width="4.7109375" style="2" customWidth="1"/>
    <col min="14" max="21" width="4.7109375" style="1" customWidth="1"/>
    <col min="22" max="22" width="2.5703125" style="2" customWidth="1"/>
    <col min="23" max="23" width="2.42578125" style="2" customWidth="1"/>
    <col min="24" max="24" width="2.85546875" style="1" customWidth="1"/>
    <col min="25" max="25" width="3" style="1" customWidth="1"/>
    <col min="26" max="26" width="7" style="1" customWidth="1"/>
    <col min="27" max="27" width="3.85546875" style="2" customWidth="1"/>
    <col min="28" max="28" width="7.28515625" style="2" customWidth="1"/>
    <col min="29" max="29" width="5.28515625" style="2" customWidth="1"/>
    <col min="30" max="30" width="5.28515625" style="1" customWidth="1"/>
    <col min="31" max="16384" width="9.140625" style="1"/>
  </cols>
  <sheetData>
    <row r="1" spans="1:30" ht="15.75" thickBot="1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</row>
    <row r="2" spans="1:30" ht="15.7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8">
        <v>39529</v>
      </c>
      <c r="M2" s="99"/>
      <c r="N2" s="99"/>
      <c r="O2" s="99"/>
      <c r="P2" s="99"/>
      <c r="Q2" s="100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</row>
    <row r="3" spans="1:30" ht="16.5" customHeight="1" thickBot="1">
      <c r="A3" s="9"/>
      <c r="B3" s="107" t="s">
        <v>11</v>
      </c>
      <c r="C3" s="107"/>
      <c r="D3" s="107"/>
      <c r="E3" s="107"/>
      <c r="F3" s="107"/>
      <c r="G3" s="107"/>
      <c r="H3" s="107"/>
      <c r="I3" s="107"/>
      <c r="J3" s="9"/>
      <c r="K3" s="9"/>
      <c r="L3" s="101"/>
      <c r="M3" s="102"/>
      <c r="N3" s="102"/>
      <c r="O3" s="102"/>
      <c r="P3" s="102"/>
      <c r="Q3" s="103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</row>
    <row r="4" spans="1:30" s="2" customFormat="1" ht="16.5" customHeight="1" thickBo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</row>
    <row r="5" spans="1:30" s="2" customFormat="1" ht="16.5" customHeight="1" thickBot="1">
      <c r="A5" s="9"/>
      <c r="B5" s="91">
        <v>5</v>
      </c>
      <c r="C5" s="91">
        <v>8</v>
      </c>
      <c r="D5" s="91">
        <v>12</v>
      </c>
      <c r="E5" s="91">
        <v>15</v>
      </c>
      <c r="F5" s="91">
        <v>19</v>
      </c>
      <c r="G5" s="91">
        <v>39</v>
      </c>
      <c r="H5" s="9"/>
      <c r="I5" s="91">
        <v>23</v>
      </c>
      <c r="J5" s="9"/>
      <c r="K5" s="104" t="s">
        <v>8</v>
      </c>
      <c r="L5" s="105"/>
      <c r="M5" s="105"/>
      <c r="N5" s="105"/>
      <c r="O5" s="105"/>
      <c r="P5" s="105"/>
      <c r="Q5" s="105"/>
      <c r="R5" s="106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</row>
    <row r="6" spans="1:30" s="2" customFormat="1" ht="15.75" thickBo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16.5" thickTop="1" thickBot="1">
      <c r="A7" s="9"/>
      <c r="B7" s="9"/>
      <c r="C7" s="9"/>
      <c r="D7" s="9"/>
      <c r="E7" s="9"/>
      <c r="F7" s="9"/>
      <c r="G7" s="9"/>
      <c r="H7" s="21"/>
      <c r="I7" s="22"/>
      <c r="J7" s="22"/>
      <c r="K7" s="22"/>
      <c r="L7" s="22"/>
      <c r="M7" s="22"/>
      <c r="N7" s="22"/>
      <c r="O7" s="22"/>
      <c r="P7" s="22"/>
      <c r="Q7" s="22"/>
      <c r="R7" s="22"/>
      <c r="S7" s="33"/>
      <c r="T7" s="10"/>
      <c r="U7" s="10"/>
      <c r="V7" s="19"/>
      <c r="W7" s="19"/>
      <c r="X7" s="19"/>
      <c r="Y7" s="10"/>
      <c r="Z7" s="10"/>
      <c r="AA7" s="10"/>
      <c r="AB7" s="9"/>
      <c r="AC7" s="9"/>
      <c r="AD7" s="9"/>
    </row>
    <row r="8" spans="1:30" ht="17.25" thickTop="1" thickBot="1">
      <c r="A8" s="9"/>
      <c r="B8" s="88">
        <v>1</v>
      </c>
      <c r="C8" s="42"/>
      <c r="D8" s="42"/>
      <c r="E8" s="42"/>
      <c r="F8" s="42"/>
      <c r="G8" s="43"/>
      <c r="H8" s="24"/>
      <c r="I8" s="36">
        <v>1</v>
      </c>
      <c r="J8" s="76">
        <v>4</v>
      </c>
      <c r="K8" s="77">
        <v>11</v>
      </c>
      <c r="L8" s="76">
        <v>16</v>
      </c>
      <c r="M8" s="77">
        <v>18</v>
      </c>
      <c r="N8" s="77">
        <v>19</v>
      </c>
      <c r="O8" s="77">
        <v>22</v>
      </c>
      <c r="P8" s="77">
        <v>24</v>
      </c>
      <c r="Q8" s="77">
        <v>27</v>
      </c>
      <c r="R8" s="79">
        <v>41</v>
      </c>
      <c r="S8" s="35"/>
      <c r="T8" s="17"/>
      <c r="U8" s="18"/>
      <c r="V8" s="82">
        <f t="array" ref="V8">COUNT(MATCH(I8:R8,B$5:G$5,0))</f>
        <v>1</v>
      </c>
      <c r="W8" s="83" t="str">
        <f>IF(AND(V8&gt;4,X8=1),"+","")</f>
        <v/>
      </c>
      <c r="X8" s="84">
        <f t="array" ref="X8">COUNT(MATCH(I8:R8,$I$5,0))</f>
        <v>0</v>
      </c>
      <c r="Y8" s="10"/>
      <c r="Z8" s="95" t="s">
        <v>7</v>
      </c>
      <c r="AA8" s="96"/>
      <c r="AB8" s="97"/>
      <c r="AC8" s="9"/>
      <c r="AD8" s="9"/>
    </row>
    <row r="9" spans="1:30" ht="17.25" customHeight="1" thickTop="1" thickBot="1">
      <c r="A9" s="9"/>
      <c r="B9" s="89">
        <v>2</v>
      </c>
      <c r="C9" s="44"/>
      <c r="D9" s="45"/>
      <c r="E9" s="46"/>
      <c r="F9" s="46"/>
      <c r="G9" s="47"/>
      <c r="H9" s="24"/>
      <c r="I9" s="73">
        <v>4</v>
      </c>
      <c r="J9" s="74">
        <v>6</v>
      </c>
      <c r="K9" s="66">
        <v>14</v>
      </c>
      <c r="L9" s="75">
        <v>16</v>
      </c>
      <c r="M9" s="66">
        <v>18</v>
      </c>
      <c r="N9" s="66">
        <v>22</v>
      </c>
      <c r="O9" s="66">
        <v>17</v>
      </c>
      <c r="P9" s="66">
        <v>32</v>
      </c>
      <c r="Q9" s="66">
        <v>36</v>
      </c>
      <c r="R9" s="68">
        <v>42</v>
      </c>
      <c r="S9" s="35"/>
      <c r="T9" s="17"/>
      <c r="U9" s="18"/>
      <c r="V9" s="82">
        <f t="array" ref="V9">COUNT(MATCH(I9:R9,B$5:G$5,0))</f>
        <v>0</v>
      </c>
      <c r="W9" s="83" t="str">
        <f>IF(AND(V9&gt;4,X9=1),"+","")</f>
        <v/>
      </c>
      <c r="X9" s="84">
        <f t="array" ref="X9">COUNT(MATCH(I9:R9,$I$5,0))</f>
        <v>0</v>
      </c>
      <c r="Y9" s="10"/>
      <c r="Z9" s="10"/>
      <c r="AA9" s="10"/>
      <c r="AB9" s="10"/>
      <c r="AC9" s="9"/>
      <c r="AD9" s="9"/>
    </row>
    <row r="10" spans="1:30" ht="17.25" thickTop="1" thickBot="1">
      <c r="A10" s="9"/>
      <c r="B10" s="89">
        <v>3</v>
      </c>
      <c r="C10" s="44"/>
      <c r="D10" s="48"/>
      <c r="E10" s="46"/>
      <c r="F10" s="46"/>
      <c r="G10" s="47"/>
      <c r="H10" s="24"/>
      <c r="I10" s="65">
        <v>2</v>
      </c>
      <c r="J10" s="66">
        <v>8</v>
      </c>
      <c r="K10" s="66">
        <v>14</v>
      </c>
      <c r="L10" s="67">
        <v>12</v>
      </c>
      <c r="M10" s="66">
        <v>15</v>
      </c>
      <c r="N10" s="66">
        <v>19</v>
      </c>
      <c r="O10" s="66">
        <v>29</v>
      </c>
      <c r="P10" s="66">
        <v>32</v>
      </c>
      <c r="Q10" s="66">
        <v>37</v>
      </c>
      <c r="R10" s="68">
        <v>40</v>
      </c>
      <c r="S10" s="35"/>
      <c r="T10" s="17"/>
      <c r="U10" s="18"/>
      <c r="V10" s="82">
        <f t="array" ref="V10">COUNT(MATCH(I10:R10,B$5:G$5,0))</f>
        <v>4</v>
      </c>
      <c r="W10" s="83" t="str">
        <f>IF(AND(V10&gt;4,X10=1),"+","")</f>
        <v/>
      </c>
      <c r="X10" s="84">
        <f t="array" ref="X10">COUNT(MATCH(I10:R10,$I$5,0))</f>
        <v>0</v>
      </c>
      <c r="Y10" s="10"/>
      <c r="Z10" s="6" t="s">
        <v>0</v>
      </c>
      <c r="AA10" s="7" t="s">
        <v>1</v>
      </c>
      <c r="AB10" s="8">
        <f>COUNTIF($V$8:$V$60,3)</f>
        <v>4</v>
      </c>
      <c r="AC10" s="9"/>
      <c r="AD10" s="9"/>
    </row>
    <row r="11" spans="1:30" ht="17.25" thickTop="1" thickBot="1">
      <c r="A11" s="9"/>
      <c r="B11" s="89">
        <v>4</v>
      </c>
      <c r="C11" s="44"/>
      <c r="D11" s="48"/>
      <c r="E11" s="46"/>
      <c r="F11" s="46"/>
      <c r="G11" s="47"/>
      <c r="H11" s="24"/>
      <c r="I11" s="73">
        <v>9</v>
      </c>
      <c r="J11" s="74">
        <v>10</v>
      </c>
      <c r="K11" s="66">
        <v>11</v>
      </c>
      <c r="L11" s="75">
        <v>20</v>
      </c>
      <c r="M11" s="66">
        <v>21</v>
      </c>
      <c r="N11" s="66">
        <v>28</v>
      </c>
      <c r="O11" s="66">
        <v>29</v>
      </c>
      <c r="P11" s="66">
        <v>36</v>
      </c>
      <c r="Q11" s="66">
        <v>38</v>
      </c>
      <c r="R11" s="68">
        <v>40</v>
      </c>
      <c r="S11" s="35"/>
      <c r="T11" s="17"/>
      <c r="U11" s="18"/>
      <c r="V11" s="82">
        <f t="array" ref="V11">COUNT(MATCH(I11:R11,B$5:G$5,0))</f>
        <v>0</v>
      </c>
      <c r="W11" s="83" t="str">
        <f>IF(AND(V11&gt;4,X11=1),"+","")</f>
        <v/>
      </c>
      <c r="X11" s="84">
        <f t="array" ref="X11">COUNT(MATCH(I11:R11,$I$5,0))</f>
        <v>0</v>
      </c>
      <c r="Y11" s="10"/>
      <c r="Z11" s="6" t="s">
        <v>2</v>
      </c>
      <c r="AA11" s="7" t="s">
        <v>1</v>
      </c>
      <c r="AB11" s="8">
        <f>COUNTIF($V$8:$V$60,4)</f>
        <v>1</v>
      </c>
      <c r="AC11" s="9"/>
      <c r="AD11" s="9"/>
    </row>
    <row r="12" spans="1:30" ht="17.25" thickTop="1" thickBot="1">
      <c r="A12" s="9"/>
      <c r="B12" s="89">
        <v>5</v>
      </c>
      <c r="C12" s="49"/>
      <c r="D12" s="49"/>
      <c r="E12" s="46"/>
      <c r="F12" s="46"/>
      <c r="G12" s="47"/>
      <c r="H12" s="24"/>
      <c r="I12" s="65">
        <v>2</v>
      </c>
      <c r="J12" s="66">
        <v>8</v>
      </c>
      <c r="K12" s="66">
        <v>9</v>
      </c>
      <c r="L12" s="67">
        <v>15</v>
      </c>
      <c r="M12" s="66">
        <v>16</v>
      </c>
      <c r="N12" s="66">
        <v>28</v>
      </c>
      <c r="O12" s="66">
        <v>29</v>
      </c>
      <c r="P12" s="66">
        <v>36</v>
      </c>
      <c r="Q12" s="66">
        <v>38</v>
      </c>
      <c r="R12" s="68">
        <v>40</v>
      </c>
      <c r="S12" s="35"/>
      <c r="T12" s="17"/>
      <c r="U12" s="18"/>
      <c r="V12" s="82">
        <f t="array" ref="V12">COUNT(MATCH(I12:R12,B$5:G$5,0))</f>
        <v>2</v>
      </c>
      <c r="W12" s="83" t="str">
        <f t="shared" ref="W12:W19" si="0">IF(AND(V12&gt;4,X12=1),"+","")</f>
        <v/>
      </c>
      <c r="X12" s="84">
        <f t="array" ref="X12">COUNT(MATCH(I12:R12,$I$5,0))</f>
        <v>0</v>
      </c>
      <c r="Y12" s="10"/>
      <c r="Z12" s="6" t="s">
        <v>3</v>
      </c>
      <c r="AA12" s="7" t="s">
        <v>1</v>
      </c>
      <c r="AB12" s="8">
        <f>COUNTIF(V8:V60,5)-AB13</f>
        <v>0</v>
      </c>
      <c r="AC12" s="9"/>
      <c r="AD12" s="9"/>
    </row>
    <row r="13" spans="1:30" ht="17.25" thickTop="1" thickBot="1">
      <c r="A13" s="9"/>
      <c r="B13" s="89">
        <v>6</v>
      </c>
      <c r="C13" s="49"/>
      <c r="D13" s="49"/>
      <c r="E13" s="46"/>
      <c r="F13" s="46"/>
      <c r="G13" s="47"/>
      <c r="H13" s="24"/>
      <c r="I13" s="73">
        <v>3</v>
      </c>
      <c r="J13" s="74">
        <v>4</v>
      </c>
      <c r="K13" s="66">
        <v>5</v>
      </c>
      <c r="L13" s="75">
        <v>6</v>
      </c>
      <c r="M13" s="66">
        <v>7</v>
      </c>
      <c r="N13" s="66">
        <v>9</v>
      </c>
      <c r="O13" s="66">
        <v>10</v>
      </c>
      <c r="P13" s="66">
        <v>22</v>
      </c>
      <c r="Q13" s="66">
        <v>40</v>
      </c>
      <c r="R13" s="68">
        <v>41</v>
      </c>
      <c r="S13" s="35"/>
      <c r="T13" s="17"/>
      <c r="U13" s="18"/>
      <c r="V13" s="82">
        <f t="array" ref="V13">COUNT(MATCH(I13:R13,B$5:G$5,0))</f>
        <v>1</v>
      </c>
      <c r="W13" s="83" t="str">
        <f t="shared" si="0"/>
        <v/>
      </c>
      <c r="X13" s="84">
        <f t="array" ref="X13">COUNT(MATCH(I13:R13,$I$5,0))</f>
        <v>0</v>
      </c>
      <c r="Y13" s="10"/>
      <c r="Z13" s="6" t="s">
        <v>4</v>
      </c>
      <c r="AA13" s="7" t="s">
        <v>1</v>
      </c>
      <c r="AB13" s="8">
        <f>COUNTIF($W$8:$W$60,"+")</f>
        <v>0</v>
      </c>
      <c r="AC13" s="9"/>
      <c r="AD13" s="9"/>
    </row>
    <row r="14" spans="1:30" ht="17.25" thickTop="1" thickBot="1">
      <c r="A14" s="9"/>
      <c r="B14" s="89">
        <v>7</v>
      </c>
      <c r="C14" s="49"/>
      <c r="D14" s="49"/>
      <c r="E14" s="46"/>
      <c r="F14" s="46"/>
      <c r="G14" s="47"/>
      <c r="H14" s="24"/>
      <c r="I14" s="65">
        <v>4</v>
      </c>
      <c r="J14" s="66">
        <v>8</v>
      </c>
      <c r="K14" s="66">
        <v>9</v>
      </c>
      <c r="L14" s="67">
        <v>10</v>
      </c>
      <c r="M14" s="66">
        <v>11</v>
      </c>
      <c r="N14" s="66">
        <v>12</v>
      </c>
      <c r="O14" s="66">
        <v>16</v>
      </c>
      <c r="P14" s="66">
        <v>22</v>
      </c>
      <c r="Q14" s="66">
        <v>30</v>
      </c>
      <c r="R14" s="68">
        <v>40</v>
      </c>
      <c r="S14" s="35"/>
      <c r="T14" s="17"/>
      <c r="U14" s="18"/>
      <c r="V14" s="82">
        <f t="array" ref="V14">COUNT(MATCH(I14:R14,B$5:G$5,0))</f>
        <v>2</v>
      </c>
      <c r="W14" s="83" t="str">
        <f t="shared" si="0"/>
        <v/>
      </c>
      <c r="X14" s="84">
        <f t="array" ref="X14">COUNT(MATCH(I14:R14,$I$5,0))</f>
        <v>0</v>
      </c>
      <c r="Y14" s="10"/>
      <c r="Z14" s="6" t="s">
        <v>5</v>
      </c>
      <c r="AA14" s="7" t="s">
        <v>1</v>
      </c>
      <c r="AB14" s="8">
        <f>COUNTIF($V$8:$V$60,6)</f>
        <v>0</v>
      </c>
      <c r="AC14" s="9"/>
      <c r="AD14" s="9"/>
    </row>
    <row r="15" spans="1:30" ht="17.25" thickTop="1" thickBot="1">
      <c r="A15" s="9"/>
      <c r="B15" s="89">
        <v>8</v>
      </c>
      <c r="C15" s="49"/>
      <c r="D15" s="49"/>
      <c r="E15" s="46"/>
      <c r="F15" s="46"/>
      <c r="G15" s="47"/>
      <c r="H15" s="24"/>
      <c r="I15" s="73">
        <v>8</v>
      </c>
      <c r="J15" s="74">
        <v>10</v>
      </c>
      <c r="K15" s="66">
        <v>12</v>
      </c>
      <c r="L15" s="75">
        <v>13</v>
      </c>
      <c r="M15" s="66">
        <v>20</v>
      </c>
      <c r="N15" s="66">
        <v>25</v>
      </c>
      <c r="O15" s="66">
        <v>29</v>
      </c>
      <c r="P15" s="66">
        <v>38</v>
      </c>
      <c r="Q15" s="66">
        <v>39</v>
      </c>
      <c r="R15" s="68">
        <v>40</v>
      </c>
      <c r="S15" s="35"/>
      <c r="T15" s="17"/>
      <c r="U15" s="18"/>
      <c r="V15" s="82">
        <f t="array" ref="V15">COUNT(MATCH(I15:R15,B$5:G$5,0))</f>
        <v>3</v>
      </c>
      <c r="W15" s="83" t="str">
        <f t="shared" si="0"/>
        <v/>
      </c>
      <c r="X15" s="84">
        <f t="array" ref="X15">COUNT(MATCH(I15:R15,$I$5,0))</f>
        <v>0</v>
      </c>
      <c r="Y15" s="10"/>
      <c r="Z15" s="10"/>
      <c r="AA15" s="10"/>
      <c r="AB15" s="9"/>
      <c r="AC15" s="9"/>
      <c r="AD15" s="9"/>
    </row>
    <row r="16" spans="1:30" ht="17.25" thickTop="1" thickBot="1">
      <c r="A16" s="9"/>
      <c r="B16" s="89">
        <v>9</v>
      </c>
      <c r="C16" s="49"/>
      <c r="D16" s="49"/>
      <c r="E16" s="46"/>
      <c r="F16" s="46"/>
      <c r="G16" s="47"/>
      <c r="H16" s="24"/>
      <c r="I16" s="65">
        <v>12</v>
      </c>
      <c r="J16" s="66">
        <v>13</v>
      </c>
      <c r="K16" s="66">
        <v>15</v>
      </c>
      <c r="L16" s="67">
        <v>17</v>
      </c>
      <c r="M16" s="66">
        <v>20</v>
      </c>
      <c r="N16" s="66">
        <v>23</v>
      </c>
      <c r="O16" s="66">
        <v>28</v>
      </c>
      <c r="P16" s="66">
        <v>30</v>
      </c>
      <c r="Q16" s="66">
        <v>31</v>
      </c>
      <c r="R16" s="68">
        <v>36</v>
      </c>
      <c r="S16" s="35"/>
      <c r="T16" s="17"/>
      <c r="U16" s="18"/>
      <c r="V16" s="82">
        <f t="array" ref="V16">COUNT(MATCH(I16:R16,B$5:G$5,0))</f>
        <v>2</v>
      </c>
      <c r="W16" s="83" t="str">
        <f t="shared" si="0"/>
        <v/>
      </c>
      <c r="X16" s="84">
        <f t="array" ref="X16">COUNT(MATCH(I16:R16,$I$5,0))</f>
        <v>1</v>
      </c>
      <c r="Y16" s="10"/>
      <c r="Z16" s="10"/>
      <c r="AA16" s="10"/>
      <c r="AB16" s="9"/>
      <c r="AC16" s="9"/>
      <c r="AD16" s="9"/>
    </row>
    <row r="17" spans="1:30" ht="17.25" thickTop="1" thickBot="1">
      <c r="A17" s="9"/>
      <c r="B17" s="89">
        <v>10</v>
      </c>
      <c r="C17" s="49"/>
      <c r="D17" s="49"/>
      <c r="E17" s="46"/>
      <c r="F17" s="46"/>
      <c r="G17" s="47"/>
      <c r="H17" s="24"/>
      <c r="I17" s="73">
        <v>2</v>
      </c>
      <c r="J17" s="74">
        <v>7</v>
      </c>
      <c r="K17" s="66">
        <v>9</v>
      </c>
      <c r="L17" s="75">
        <v>13</v>
      </c>
      <c r="M17" s="66">
        <v>16</v>
      </c>
      <c r="N17" s="66">
        <v>18</v>
      </c>
      <c r="O17" s="66">
        <v>25</v>
      </c>
      <c r="P17" s="66">
        <v>36</v>
      </c>
      <c r="Q17" s="66">
        <v>41</v>
      </c>
      <c r="R17" s="68">
        <v>42</v>
      </c>
      <c r="S17" s="35"/>
      <c r="T17" s="17"/>
      <c r="U17" s="18"/>
      <c r="V17" s="82">
        <f t="array" ref="V17">COUNT(MATCH(I17:R17,B$5:G$5,0))</f>
        <v>0</v>
      </c>
      <c r="W17" s="83" t="str">
        <f t="shared" si="0"/>
        <v/>
      </c>
      <c r="X17" s="84">
        <f t="array" ref="X17">COUNT(MATCH(I17:R17,$I$5,0))</f>
        <v>0</v>
      </c>
      <c r="Y17" s="10"/>
      <c r="Z17" s="10"/>
      <c r="AA17" s="10"/>
      <c r="AB17" s="9"/>
      <c r="AC17" s="9"/>
      <c r="AD17" s="9"/>
    </row>
    <row r="18" spans="1:30" ht="17.25" thickTop="1" thickBot="1">
      <c r="A18" s="9"/>
      <c r="B18" s="89">
        <v>11</v>
      </c>
      <c r="C18" s="49"/>
      <c r="D18" s="49"/>
      <c r="E18" s="50"/>
      <c r="F18" s="46"/>
      <c r="G18" s="47"/>
      <c r="H18" s="24"/>
      <c r="I18" s="65">
        <v>5</v>
      </c>
      <c r="J18" s="66">
        <v>7</v>
      </c>
      <c r="K18" s="66">
        <v>10</v>
      </c>
      <c r="L18" s="67">
        <v>16</v>
      </c>
      <c r="M18" s="66">
        <v>17</v>
      </c>
      <c r="N18" s="66">
        <v>22</v>
      </c>
      <c r="O18" s="66">
        <v>23</v>
      </c>
      <c r="P18" s="66">
        <v>24</v>
      </c>
      <c r="Q18" s="66">
        <v>29</v>
      </c>
      <c r="R18" s="68">
        <v>30</v>
      </c>
      <c r="S18" s="35"/>
      <c r="T18" s="17"/>
      <c r="U18" s="18"/>
      <c r="V18" s="82">
        <f t="array" ref="V18">COUNT(MATCH(I18:R18,B$5:G$5,0))</f>
        <v>1</v>
      </c>
      <c r="W18" s="83" t="str">
        <f t="shared" si="0"/>
        <v/>
      </c>
      <c r="X18" s="84">
        <f t="array" ref="X18">COUNT(MATCH(I18:R18,$I$5,0))</f>
        <v>1</v>
      </c>
      <c r="Y18" s="10"/>
      <c r="Z18" s="10"/>
      <c r="AA18" s="10"/>
      <c r="AB18" s="9"/>
      <c r="AC18" s="9"/>
      <c r="AD18" s="9"/>
    </row>
    <row r="19" spans="1:30" ht="17.25" thickTop="1" thickBot="1">
      <c r="A19" s="9"/>
      <c r="B19" s="89">
        <v>12</v>
      </c>
      <c r="C19" s="49"/>
      <c r="D19" s="49"/>
      <c r="E19" s="46"/>
      <c r="F19" s="46"/>
      <c r="G19" s="47"/>
      <c r="H19" s="24"/>
      <c r="I19" s="73">
        <v>1</v>
      </c>
      <c r="J19" s="74">
        <v>7</v>
      </c>
      <c r="K19" s="66">
        <v>8</v>
      </c>
      <c r="L19" s="75">
        <v>16</v>
      </c>
      <c r="M19" s="66">
        <v>18</v>
      </c>
      <c r="N19" s="66">
        <v>23</v>
      </c>
      <c r="O19" s="66">
        <v>24</v>
      </c>
      <c r="P19" s="66">
        <v>32</v>
      </c>
      <c r="Q19" s="66">
        <v>34</v>
      </c>
      <c r="R19" s="68">
        <v>35</v>
      </c>
      <c r="S19" s="35"/>
      <c r="T19" s="17"/>
      <c r="U19" s="18"/>
      <c r="V19" s="82">
        <f t="array" ref="V19">COUNT(MATCH(I19:R19,B$5:G$5,0))</f>
        <v>1</v>
      </c>
      <c r="W19" s="83" t="str">
        <f t="shared" si="0"/>
        <v/>
      </c>
      <c r="X19" s="84">
        <f t="array" ref="X19">COUNT(MATCH(I19:R19,$I$5,0))</f>
        <v>1</v>
      </c>
      <c r="Y19" s="10"/>
      <c r="Z19" s="10"/>
      <c r="AA19" s="10"/>
      <c r="AB19" s="9"/>
      <c r="AC19" s="9"/>
      <c r="AD19" s="9"/>
    </row>
    <row r="20" spans="1:30" ht="17.25" thickTop="1" thickBot="1">
      <c r="A20" s="9"/>
      <c r="B20" s="89">
        <v>13</v>
      </c>
      <c r="C20" s="49"/>
      <c r="D20" s="49"/>
      <c r="E20" s="46"/>
      <c r="F20" s="46"/>
      <c r="G20" s="47"/>
      <c r="H20" s="24"/>
      <c r="I20" s="65">
        <v>7</v>
      </c>
      <c r="J20" s="66">
        <v>9</v>
      </c>
      <c r="K20" s="66">
        <v>19</v>
      </c>
      <c r="L20" s="67">
        <v>22</v>
      </c>
      <c r="M20" s="66">
        <v>30</v>
      </c>
      <c r="N20" s="66">
        <v>33</v>
      </c>
      <c r="O20" s="66">
        <v>35</v>
      </c>
      <c r="P20" s="66">
        <v>38</v>
      </c>
      <c r="Q20" s="66">
        <v>40</v>
      </c>
      <c r="R20" s="68">
        <v>42</v>
      </c>
      <c r="S20" s="35"/>
      <c r="T20" s="17"/>
      <c r="U20" s="18"/>
      <c r="V20" s="82">
        <f t="array" ref="V20">COUNT(MATCH(I20:R20,B$5:G$5,0))</f>
        <v>1</v>
      </c>
      <c r="W20" s="83" t="str">
        <f t="shared" ref="W20:W32" si="1">IF(AND(V20&gt;4,X20=1),"+","")</f>
        <v/>
      </c>
      <c r="X20" s="84">
        <f t="array" ref="X20">COUNT(MATCH(I20:R20,$I$5,0))</f>
        <v>0</v>
      </c>
      <c r="Y20" s="10"/>
      <c r="Z20" s="10"/>
      <c r="AA20" s="10"/>
      <c r="AB20" s="9"/>
      <c r="AC20" s="9"/>
      <c r="AD20" s="9"/>
    </row>
    <row r="21" spans="1:30" s="2" customFormat="1" ht="17.25" thickTop="1" thickBot="1">
      <c r="A21" s="9"/>
      <c r="B21" s="89">
        <v>14</v>
      </c>
      <c r="C21" s="49"/>
      <c r="D21" s="49"/>
      <c r="E21" s="46"/>
      <c r="F21" s="46"/>
      <c r="G21" s="47"/>
      <c r="H21" s="24"/>
      <c r="I21" s="73"/>
      <c r="J21" s="74"/>
      <c r="K21" s="66"/>
      <c r="L21" s="75"/>
      <c r="M21" s="66"/>
      <c r="N21" s="66"/>
      <c r="O21" s="66"/>
      <c r="P21" s="66"/>
      <c r="Q21" s="66"/>
      <c r="R21" s="68"/>
      <c r="S21" s="35"/>
      <c r="T21" s="17"/>
      <c r="U21" s="18"/>
      <c r="V21" s="82">
        <f t="array" ref="V21">COUNT(MATCH(I21:R21,B$5:G$5,0))</f>
        <v>0</v>
      </c>
      <c r="W21" s="83" t="str">
        <f t="shared" si="1"/>
        <v/>
      </c>
      <c r="X21" s="84">
        <f t="array" ref="X21">COUNT(MATCH(I21:R21,$I$5,0))</f>
        <v>0</v>
      </c>
      <c r="Y21" s="10"/>
      <c r="Z21" s="10"/>
      <c r="AA21" s="10"/>
      <c r="AB21" s="10"/>
      <c r="AC21" s="9"/>
      <c r="AD21" s="9"/>
    </row>
    <row r="22" spans="1:30" ht="15" customHeight="1" thickTop="1" thickBot="1">
      <c r="A22" s="9"/>
      <c r="B22" s="89">
        <v>15</v>
      </c>
      <c r="C22" s="49"/>
      <c r="D22" s="49"/>
      <c r="E22" s="46"/>
      <c r="F22" s="46"/>
      <c r="G22" s="47"/>
      <c r="H22" s="24"/>
      <c r="I22" s="65"/>
      <c r="J22" s="66"/>
      <c r="K22" s="66"/>
      <c r="L22" s="67"/>
      <c r="M22" s="66"/>
      <c r="N22" s="66"/>
      <c r="O22" s="66"/>
      <c r="P22" s="66"/>
      <c r="Q22" s="66"/>
      <c r="R22" s="68"/>
      <c r="S22" s="35"/>
      <c r="T22" s="17"/>
      <c r="U22" s="18"/>
      <c r="V22" s="82">
        <f t="array" ref="V22">COUNT(MATCH(I22:R22,B$5:G$5,0))</f>
        <v>0</v>
      </c>
      <c r="W22" s="83" t="str">
        <f t="shared" si="1"/>
        <v/>
      </c>
      <c r="X22" s="84">
        <f t="array" ref="X22">COUNT(MATCH(I22:R22,$I$5,0))</f>
        <v>0</v>
      </c>
      <c r="Y22" s="10"/>
      <c r="Z22" s="10"/>
      <c r="AA22" s="10"/>
      <c r="AB22" s="9"/>
      <c r="AC22" s="9"/>
      <c r="AD22" s="9"/>
    </row>
    <row r="23" spans="1:30" ht="15" customHeight="1" thickTop="1" thickBot="1">
      <c r="A23" s="9"/>
      <c r="B23" s="89">
        <v>16</v>
      </c>
      <c r="C23" s="49"/>
      <c r="D23" s="49"/>
      <c r="E23" s="46"/>
      <c r="F23" s="46"/>
      <c r="G23" s="47"/>
      <c r="H23" s="24"/>
      <c r="I23" s="73">
        <v>3</v>
      </c>
      <c r="J23" s="74">
        <v>6</v>
      </c>
      <c r="K23" s="66">
        <v>9</v>
      </c>
      <c r="L23" s="75">
        <v>11</v>
      </c>
      <c r="M23" s="66">
        <v>13</v>
      </c>
      <c r="N23" s="66">
        <v>16</v>
      </c>
      <c r="O23" s="66">
        <v>26</v>
      </c>
      <c r="P23" s="66">
        <v>30</v>
      </c>
      <c r="Q23" s="66">
        <v>36</v>
      </c>
      <c r="R23" s="68">
        <v>41</v>
      </c>
      <c r="S23" s="35"/>
      <c r="T23" s="17"/>
      <c r="U23" s="18"/>
      <c r="V23" s="82">
        <f t="array" ref="V23">COUNT(MATCH(I23:R23,B$5:G$5,0))</f>
        <v>0</v>
      </c>
      <c r="W23" s="83" t="str">
        <f t="shared" si="1"/>
        <v/>
      </c>
      <c r="X23" s="84">
        <f t="array" ref="X23">COUNT(MATCH(I23:R23,$I$5,0))</f>
        <v>0</v>
      </c>
      <c r="Y23" s="10"/>
      <c r="Z23" s="10"/>
      <c r="AA23" s="10"/>
      <c r="AB23" s="9"/>
      <c r="AC23" s="9"/>
      <c r="AD23" s="9"/>
    </row>
    <row r="24" spans="1:30" ht="17.25" thickTop="1" thickBot="1">
      <c r="A24" s="9"/>
      <c r="B24" s="89">
        <v>17</v>
      </c>
      <c r="C24" s="44"/>
      <c r="D24" s="44"/>
      <c r="E24" s="46"/>
      <c r="F24" s="46"/>
      <c r="G24" s="47"/>
      <c r="H24" s="24"/>
      <c r="I24" s="65">
        <v>3</v>
      </c>
      <c r="J24" s="66">
        <v>7</v>
      </c>
      <c r="K24" s="66">
        <v>12</v>
      </c>
      <c r="L24" s="67">
        <v>13</v>
      </c>
      <c r="M24" s="66">
        <v>22</v>
      </c>
      <c r="N24" s="66">
        <v>28</v>
      </c>
      <c r="O24" s="66">
        <v>30</v>
      </c>
      <c r="P24" s="66">
        <v>32</v>
      </c>
      <c r="Q24" s="66">
        <v>40</v>
      </c>
      <c r="R24" s="68">
        <v>42</v>
      </c>
      <c r="S24" s="35"/>
      <c r="T24" s="17"/>
      <c r="U24" s="18"/>
      <c r="V24" s="82">
        <f t="array" ref="V24">COUNT(MATCH(I24:R24,B$5:G$5,0))</f>
        <v>1</v>
      </c>
      <c r="W24" s="83" t="str">
        <f t="shared" si="1"/>
        <v/>
      </c>
      <c r="X24" s="84">
        <f t="array" ref="X24">COUNT(MATCH(I24:R24,$I$5,0))</f>
        <v>0</v>
      </c>
      <c r="Y24" s="9"/>
      <c r="Z24" s="9"/>
      <c r="AA24" s="9"/>
      <c r="AB24" s="9"/>
      <c r="AC24" s="9"/>
      <c r="AD24" s="9"/>
    </row>
    <row r="25" spans="1:30" ht="17.25" thickTop="1" thickBot="1">
      <c r="A25" s="9"/>
      <c r="B25" s="89">
        <v>18</v>
      </c>
      <c r="C25" s="49"/>
      <c r="D25" s="49"/>
      <c r="E25" s="46"/>
      <c r="F25" s="46"/>
      <c r="G25" s="47"/>
      <c r="H25" s="24"/>
      <c r="I25" s="73">
        <v>1</v>
      </c>
      <c r="J25" s="74">
        <v>5</v>
      </c>
      <c r="K25" s="66">
        <v>6</v>
      </c>
      <c r="L25" s="75">
        <v>11</v>
      </c>
      <c r="M25" s="66">
        <v>16</v>
      </c>
      <c r="N25" s="66">
        <v>19</v>
      </c>
      <c r="O25" s="66">
        <v>25</v>
      </c>
      <c r="P25" s="66">
        <v>27</v>
      </c>
      <c r="Q25" s="66">
        <v>31</v>
      </c>
      <c r="R25" s="68">
        <v>40</v>
      </c>
      <c r="S25" s="35"/>
      <c r="T25" s="17"/>
      <c r="U25" s="18"/>
      <c r="V25" s="82">
        <f t="array" ref="V25">COUNT(MATCH(I25:R25,B$5:G$5,0))</f>
        <v>2</v>
      </c>
      <c r="W25" s="83" t="str">
        <f t="shared" si="1"/>
        <v/>
      </c>
      <c r="X25" s="84">
        <f t="array" ref="X25">COUNT(MATCH(I25:R25,$I$5,0))</f>
        <v>0</v>
      </c>
      <c r="Y25" s="9"/>
      <c r="Z25" s="9"/>
      <c r="AA25" s="9"/>
      <c r="AB25" s="9"/>
      <c r="AC25" s="9"/>
      <c r="AD25" s="9"/>
    </row>
    <row r="26" spans="1:30" ht="17.25" thickTop="1" thickBot="1">
      <c r="A26" s="9"/>
      <c r="B26" s="89">
        <v>19</v>
      </c>
      <c r="C26" s="49"/>
      <c r="D26" s="49"/>
      <c r="E26" s="46"/>
      <c r="F26" s="46"/>
      <c r="G26" s="47"/>
      <c r="H26" s="24"/>
      <c r="I26" s="65">
        <v>1</v>
      </c>
      <c r="J26" s="66">
        <v>4</v>
      </c>
      <c r="K26" s="66">
        <v>7</v>
      </c>
      <c r="L26" s="67">
        <v>9</v>
      </c>
      <c r="M26" s="66">
        <v>12</v>
      </c>
      <c r="N26" s="66">
        <v>15</v>
      </c>
      <c r="O26" s="66">
        <v>20</v>
      </c>
      <c r="P26" s="66">
        <v>28</v>
      </c>
      <c r="Q26" s="66">
        <v>33</v>
      </c>
      <c r="R26" s="68">
        <v>40</v>
      </c>
      <c r="S26" s="35"/>
      <c r="T26" s="17"/>
      <c r="U26" s="18"/>
      <c r="V26" s="82">
        <f t="array" ref="V26">COUNT(MATCH(I26:R26,B$5:G$5,0))</f>
        <v>2</v>
      </c>
      <c r="W26" s="83" t="str">
        <f t="shared" si="1"/>
        <v/>
      </c>
      <c r="X26" s="84">
        <f t="array" ref="X26">COUNT(MATCH(I26:R26,$I$5,0))</f>
        <v>0</v>
      </c>
      <c r="Y26" s="9"/>
      <c r="Z26" s="9"/>
      <c r="AA26" s="9"/>
      <c r="AB26" s="9"/>
      <c r="AC26" s="9"/>
      <c r="AD26" s="9"/>
    </row>
    <row r="27" spans="1:30" ht="17.25" thickTop="1" thickBot="1">
      <c r="A27" s="9"/>
      <c r="B27" s="89">
        <v>20</v>
      </c>
      <c r="C27" s="49"/>
      <c r="D27" s="49"/>
      <c r="E27" s="46"/>
      <c r="F27" s="46"/>
      <c r="G27" s="47"/>
      <c r="H27" s="24"/>
      <c r="I27" s="73">
        <v>5</v>
      </c>
      <c r="J27" s="74">
        <v>9</v>
      </c>
      <c r="K27" s="66">
        <v>11</v>
      </c>
      <c r="L27" s="75">
        <v>15</v>
      </c>
      <c r="M27" s="66">
        <v>17</v>
      </c>
      <c r="N27" s="66">
        <v>22</v>
      </c>
      <c r="O27" s="66">
        <v>29</v>
      </c>
      <c r="P27" s="66">
        <v>33</v>
      </c>
      <c r="Q27" s="66">
        <v>40</v>
      </c>
      <c r="R27" s="68">
        <v>42</v>
      </c>
      <c r="S27" s="35"/>
      <c r="T27" s="17"/>
      <c r="U27" s="18"/>
      <c r="V27" s="82">
        <f t="array" ref="V27">COUNT(MATCH(I27:R27,B$5:G$5,0))</f>
        <v>2</v>
      </c>
      <c r="W27" s="83" t="str">
        <f t="shared" si="1"/>
        <v/>
      </c>
      <c r="X27" s="84">
        <f t="array" ref="X27">COUNT(MATCH(I27:R27,$I$5,0))</f>
        <v>0</v>
      </c>
      <c r="Y27" s="9"/>
      <c r="Z27" s="9"/>
      <c r="AA27" s="9"/>
      <c r="AB27" s="9"/>
      <c r="AC27" s="9"/>
      <c r="AD27" s="9"/>
    </row>
    <row r="28" spans="1:30" ht="17.25" thickTop="1" thickBot="1">
      <c r="A28" s="9"/>
      <c r="B28" s="89">
        <v>21</v>
      </c>
      <c r="C28" s="49"/>
      <c r="D28" s="49"/>
      <c r="E28" s="46"/>
      <c r="F28" s="46"/>
      <c r="G28" s="47"/>
      <c r="H28" s="24"/>
      <c r="I28" s="65">
        <v>5</v>
      </c>
      <c r="J28" s="66">
        <v>15</v>
      </c>
      <c r="K28" s="66">
        <v>26</v>
      </c>
      <c r="L28" s="67">
        <v>29</v>
      </c>
      <c r="M28" s="66">
        <v>32</v>
      </c>
      <c r="N28" s="66">
        <v>34</v>
      </c>
      <c r="O28" s="66">
        <v>35</v>
      </c>
      <c r="P28" s="66">
        <v>28</v>
      </c>
      <c r="Q28" s="66">
        <v>40</v>
      </c>
      <c r="R28" s="68">
        <v>41</v>
      </c>
      <c r="S28" s="35"/>
      <c r="T28" s="17"/>
      <c r="U28" s="18"/>
      <c r="V28" s="82">
        <f t="array" ref="V28">COUNT(MATCH(I28:R28,B$5:G$5,0))</f>
        <v>2</v>
      </c>
      <c r="W28" s="83" t="str">
        <f t="shared" si="1"/>
        <v/>
      </c>
      <c r="X28" s="84">
        <f t="array" ref="X28">COUNT(MATCH(I28:R28,$I$5,0))</f>
        <v>0</v>
      </c>
      <c r="Y28" s="9"/>
      <c r="Z28" s="9"/>
      <c r="AA28" s="9"/>
      <c r="AB28" s="9"/>
      <c r="AC28" s="9"/>
      <c r="AD28" s="9"/>
    </row>
    <row r="29" spans="1:30" ht="17.25" thickTop="1" thickBot="1">
      <c r="A29" s="9"/>
      <c r="B29" s="89">
        <v>22</v>
      </c>
      <c r="C29" s="49"/>
      <c r="D29" s="49"/>
      <c r="E29" s="46"/>
      <c r="F29" s="46"/>
      <c r="G29" s="47"/>
      <c r="H29" s="24"/>
      <c r="I29" s="73">
        <v>1</v>
      </c>
      <c r="J29" s="74">
        <v>3</v>
      </c>
      <c r="K29" s="66">
        <v>10</v>
      </c>
      <c r="L29" s="75">
        <v>13</v>
      </c>
      <c r="M29" s="66">
        <v>20</v>
      </c>
      <c r="N29" s="66">
        <v>25</v>
      </c>
      <c r="O29" s="66">
        <v>27</v>
      </c>
      <c r="P29" s="66">
        <v>28</v>
      </c>
      <c r="Q29" s="66">
        <v>40</v>
      </c>
      <c r="R29" s="68">
        <v>42</v>
      </c>
      <c r="S29" s="35"/>
      <c r="T29" s="17"/>
      <c r="U29" s="18"/>
      <c r="V29" s="82">
        <f t="array" ref="V29">COUNT(MATCH(I29:R29,B$5:G$5,0))</f>
        <v>0</v>
      </c>
      <c r="W29" s="83" t="str">
        <f t="shared" si="1"/>
        <v/>
      </c>
      <c r="X29" s="84">
        <f t="array" ref="X29">COUNT(MATCH(I29:R29,$I$5,0))</f>
        <v>0</v>
      </c>
      <c r="Y29" s="9"/>
      <c r="Z29" s="9"/>
      <c r="AA29" s="9"/>
      <c r="AB29" s="9"/>
      <c r="AC29" s="9"/>
      <c r="AD29" s="9"/>
    </row>
    <row r="30" spans="1:30" ht="17.25" thickTop="1" thickBot="1">
      <c r="A30" s="9"/>
      <c r="B30" s="89">
        <v>23</v>
      </c>
      <c r="C30" s="49"/>
      <c r="D30" s="49"/>
      <c r="E30" s="46"/>
      <c r="F30" s="46"/>
      <c r="G30" s="47"/>
      <c r="H30" s="24"/>
      <c r="I30" s="65">
        <v>3</v>
      </c>
      <c r="J30" s="66">
        <v>5</v>
      </c>
      <c r="K30" s="66">
        <v>8</v>
      </c>
      <c r="L30" s="67">
        <v>11</v>
      </c>
      <c r="M30" s="66">
        <v>12</v>
      </c>
      <c r="N30" s="66">
        <v>17</v>
      </c>
      <c r="O30" s="66">
        <v>25</v>
      </c>
      <c r="P30" s="66">
        <v>27</v>
      </c>
      <c r="Q30" s="66">
        <v>38</v>
      </c>
      <c r="R30" s="68">
        <v>40</v>
      </c>
      <c r="S30" s="35"/>
      <c r="T30" s="17"/>
      <c r="U30" s="18"/>
      <c r="V30" s="82">
        <f t="array" ref="V30">COUNT(MATCH(I30:R30,B$5:G$5,0))</f>
        <v>3</v>
      </c>
      <c r="W30" s="83" t="str">
        <f t="shared" si="1"/>
        <v/>
      </c>
      <c r="X30" s="84">
        <f t="array" ref="X30">COUNT(MATCH(I30:R30,$I$5,0))</f>
        <v>0</v>
      </c>
      <c r="Y30" s="9"/>
      <c r="Z30" s="9"/>
      <c r="AA30" s="9"/>
      <c r="AB30" s="9"/>
      <c r="AC30" s="9"/>
      <c r="AD30" s="9"/>
    </row>
    <row r="31" spans="1:30" ht="17.25" thickTop="1" thickBot="1">
      <c r="A31" s="9"/>
      <c r="B31" s="89">
        <v>24</v>
      </c>
      <c r="C31" s="49"/>
      <c r="D31" s="49"/>
      <c r="E31" s="46"/>
      <c r="F31" s="46"/>
      <c r="G31" s="47"/>
      <c r="H31" s="24"/>
      <c r="I31" s="73">
        <v>2</v>
      </c>
      <c r="J31" s="74">
        <v>6</v>
      </c>
      <c r="K31" s="66">
        <v>25</v>
      </c>
      <c r="L31" s="75">
        <v>26</v>
      </c>
      <c r="M31" s="66">
        <v>29</v>
      </c>
      <c r="N31" s="66">
        <v>30</v>
      </c>
      <c r="O31" s="66">
        <v>31</v>
      </c>
      <c r="P31" s="66">
        <v>37</v>
      </c>
      <c r="Q31" s="66">
        <v>38</v>
      </c>
      <c r="R31" s="68">
        <v>40</v>
      </c>
      <c r="S31" s="35"/>
      <c r="T31" s="17"/>
      <c r="U31" s="18"/>
      <c r="V31" s="82">
        <f t="array" ref="V31">COUNT(MATCH(I31:R31,B$5:G$5,0))</f>
        <v>0</v>
      </c>
      <c r="W31" s="83" t="str">
        <f t="shared" si="1"/>
        <v/>
      </c>
      <c r="X31" s="84">
        <f t="array" ref="X31">COUNT(MATCH(I31:R31,$I$5,0))</f>
        <v>0</v>
      </c>
      <c r="Y31" s="9"/>
      <c r="Z31" s="9"/>
      <c r="AA31" s="9"/>
      <c r="AB31" s="9"/>
      <c r="AC31" s="9"/>
      <c r="AD31" s="9"/>
    </row>
    <row r="32" spans="1:30" ht="17.25" thickTop="1" thickBot="1">
      <c r="A32" s="9"/>
      <c r="B32" s="90">
        <v>25</v>
      </c>
      <c r="C32" s="64"/>
      <c r="D32" s="51"/>
      <c r="E32" s="52"/>
      <c r="F32" s="52"/>
      <c r="G32" s="53"/>
      <c r="H32" s="24"/>
      <c r="I32" s="65">
        <v>3</v>
      </c>
      <c r="J32" s="66">
        <v>6</v>
      </c>
      <c r="K32" s="66">
        <v>9</v>
      </c>
      <c r="L32" s="67">
        <v>17</v>
      </c>
      <c r="M32" s="66">
        <v>20</v>
      </c>
      <c r="N32" s="66">
        <v>28</v>
      </c>
      <c r="O32" s="66">
        <v>32</v>
      </c>
      <c r="P32" s="66">
        <v>33</v>
      </c>
      <c r="Q32" s="66">
        <v>34</v>
      </c>
      <c r="R32" s="68">
        <v>36</v>
      </c>
      <c r="S32" s="35"/>
      <c r="T32" s="17"/>
      <c r="U32" s="18"/>
      <c r="V32" s="83">
        <f t="array" ref="V32">COUNT(MATCH(I32:R32,B$5:G$5,0))</f>
        <v>0</v>
      </c>
      <c r="W32" s="83" t="str">
        <f t="shared" si="1"/>
        <v/>
      </c>
      <c r="X32" s="83">
        <f t="array" ref="X32">COUNT(MATCH(I32:R32,$I$5,0))</f>
        <v>0</v>
      </c>
      <c r="Y32" s="41"/>
      <c r="Z32" s="10"/>
      <c r="AA32" s="10"/>
      <c r="AB32" s="9"/>
      <c r="AC32" s="9"/>
      <c r="AD32" s="9"/>
    </row>
    <row r="33" spans="1:30" ht="17.25" thickTop="1" thickBot="1">
      <c r="A33" s="9"/>
      <c r="B33" s="9"/>
      <c r="C33" s="9"/>
      <c r="D33" s="9"/>
      <c r="E33" s="9"/>
      <c r="F33" s="9"/>
      <c r="G33" s="9"/>
      <c r="H33" s="39"/>
      <c r="I33" s="80"/>
      <c r="J33" s="80"/>
      <c r="K33" s="80"/>
      <c r="L33" s="81"/>
      <c r="M33" s="80"/>
      <c r="N33" s="80"/>
      <c r="O33" s="80"/>
      <c r="P33" s="80"/>
      <c r="Q33" s="80"/>
      <c r="R33" s="80"/>
      <c r="S33" s="34"/>
      <c r="T33" s="17"/>
      <c r="U33" s="40"/>
      <c r="V33" s="85"/>
      <c r="W33" s="85"/>
      <c r="X33" s="86"/>
      <c r="Y33" s="9"/>
      <c r="Z33" s="10"/>
      <c r="AA33" s="10"/>
      <c r="AB33" s="9"/>
      <c r="AC33" s="9" t="s">
        <v>9</v>
      </c>
      <c r="AD33" s="9"/>
    </row>
    <row r="34" spans="1:30" ht="16.5" thickTop="1">
      <c r="A34" s="9"/>
      <c r="B34" s="9"/>
      <c r="C34" s="9"/>
      <c r="D34" s="9"/>
      <c r="E34" s="9"/>
      <c r="F34" s="1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85"/>
      <c r="W34" s="85"/>
      <c r="X34" s="86"/>
      <c r="Y34" s="9"/>
      <c r="Z34" s="10"/>
      <c r="AA34" s="10"/>
      <c r="AB34" s="9"/>
      <c r="AC34" s="9"/>
      <c r="AD34" s="9"/>
    </row>
    <row r="35" spans="1:30" ht="16.5" thickBot="1">
      <c r="A35" s="9"/>
      <c r="B35" s="9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86"/>
      <c r="W35" s="86"/>
      <c r="X35" s="86"/>
      <c r="Y35" s="9"/>
      <c r="Z35" s="9"/>
      <c r="AA35" s="9"/>
      <c r="AB35" s="9"/>
      <c r="AC35" s="9"/>
      <c r="AD35" s="9"/>
    </row>
    <row r="36" spans="1:30" ht="15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8">
        <v>39529</v>
      </c>
      <c r="M36" s="99"/>
      <c r="N36" s="99"/>
      <c r="O36" s="99"/>
      <c r="P36" s="99"/>
      <c r="Q36" s="100"/>
      <c r="R36" s="9"/>
      <c r="S36" s="9"/>
      <c r="T36" s="9"/>
      <c r="U36" s="9"/>
      <c r="V36" s="86"/>
      <c r="W36" s="86"/>
      <c r="X36" s="86"/>
      <c r="Y36" s="9"/>
      <c r="Z36" s="9"/>
      <c r="AA36" s="9"/>
      <c r="AB36" s="9"/>
      <c r="AC36" s="9"/>
      <c r="AD36" s="9"/>
    </row>
    <row r="37" spans="1:30" ht="16.5" customHeight="1" thickBot="1">
      <c r="A37" s="9"/>
      <c r="B37" s="107" t="str">
        <f>B3</f>
        <v>Trekking Lotto 23/02/2008</v>
      </c>
      <c r="C37" s="107"/>
      <c r="D37" s="107"/>
      <c r="E37" s="107"/>
      <c r="F37" s="107"/>
      <c r="G37" s="107"/>
      <c r="H37" s="107"/>
      <c r="I37" s="107"/>
      <c r="J37" s="9"/>
      <c r="K37" s="9"/>
      <c r="L37" s="101"/>
      <c r="M37" s="102"/>
      <c r="N37" s="102"/>
      <c r="O37" s="102"/>
      <c r="P37" s="102"/>
      <c r="Q37" s="103"/>
      <c r="R37" s="9"/>
      <c r="S37" s="9"/>
      <c r="T37" s="9"/>
      <c r="U37" s="9"/>
      <c r="V37" s="86"/>
      <c r="W37" s="86"/>
      <c r="X37" s="86"/>
      <c r="Y37" s="9"/>
      <c r="Z37" s="9"/>
      <c r="AA37" s="9"/>
      <c r="AB37" s="9"/>
      <c r="AC37" s="9"/>
      <c r="AD37" s="9"/>
    </row>
    <row r="38" spans="1:30" s="2" customFormat="1" ht="16.5" customHeight="1" thickBo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</row>
    <row r="39" spans="1:30" s="2" customFormat="1" ht="16.5" customHeight="1" thickBot="1">
      <c r="A39" s="9"/>
      <c r="B39" s="91">
        <v>5</v>
      </c>
      <c r="C39" s="91">
        <v>8</v>
      </c>
      <c r="D39" s="91">
        <v>12</v>
      </c>
      <c r="E39" s="91">
        <v>15</v>
      </c>
      <c r="F39" s="91">
        <v>19</v>
      </c>
      <c r="G39" s="91">
        <v>39</v>
      </c>
      <c r="H39" s="9"/>
      <c r="I39" s="91">
        <v>23</v>
      </c>
      <c r="J39" s="9"/>
      <c r="K39" s="104" t="s">
        <v>8</v>
      </c>
      <c r="L39" s="105"/>
      <c r="M39" s="105"/>
      <c r="N39" s="105"/>
      <c r="O39" s="105"/>
      <c r="P39" s="105"/>
      <c r="Q39" s="105"/>
      <c r="R39" s="106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</row>
    <row r="40" spans="1:30" s="2" customFormat="1" ht="15.75" thickBot="1">
      <c r="A40" s="9"/>
      <c r="B40" s="9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</row>
    <row r="41" spans="1:30" ht="17.25" thickTop="1" thickBot="1">
      <c r="A41" s="9"/>
      <c r="B41" s="9"/>
      <c r="C41" s="9"/>
      <c r="D41" s="9"/>
      <c r="E41" s="9"/>
      <c r="F41" s="9"/>
      <c r="G41" s="9"/>
      <c r="H41" s="21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33"/>
      <c r="T41" s="10"/>
      <c r="U41" s="10"/>
      <c r="V41" s="87"/>
      <c r="W41" s="87"/>
      <c r="X41" s="87"/>
      <c r="Y41" s="10"/>
      <c r="Z41" s="10"/>
      <c r="AA41" s="10"/>
      <c r="AB41" s="9"/>
      <c r="AC41" s="9"/>
      <c r="AD41" s="9"/>
    </row>
    <row r="42" spans="1:30" ht="17.25" thickTop="1" thickBot="1">
      <c r="A42" s="9"/>
      <c r="B42" s="88">
        <v>26</v>
      </c>
      <c r="C42" s="61"/>
      <c r="D42" s="42"/>
      <c r="E42" s="62"/>
      <c r="F42" s="62"/>
      <c r="G42" s="63"/>
      <c r="H42" s="24"/>
      <c r="I42" s="36">
        <v>3</v>
      </c>
      <c r="J42" s="76">
        <v>12</v>
      </c>
      <c r="K42" s="77">
        <v>13</v>
      </c>
      <c r="L42" s="78">
        <v>18</v>
      </c>
      <c r="M42" s="77">
        <v>21</v>
      </c>
      <c r="N42" s="77">
        <v>23</v>
      </c>
      <c r="O42" s="77">
        <v>25</v>
      </c>
      <c r="P42" s="77">
        <v>32</v>
      </c>
      <c r="Q42" s="77">
        <v>37</v>
      </c>
      <c r="R42" s="79">
        <v>41</v>
      </c>
      <c r="S42" s="35"/>
      <c r="T42" s="17"/>
      <c r="U42" s="18"/>
      <c r="V42" s="82">
        <f t="array" ref="V42">COUNT(MATCH(I42:R42,B$5:G$5,0))</f>
        <v>1</v>
      </c>
      <c r="W42" s="83" t="str">
        <f>IF(AND(V42&gt;4,X42=1),"+","")</f>
        <v/>
      </c>
      <c r="X42" s="84">
        <f t="array" ref="X42">COUNT(MATCH(I42:R42,$I$5,0))</f>
        <v>1</v>
      </c>
      <c r="Y42" s="10"/>
      <c r="Z42" s="95" t="s">
        <v>7</v>
      </c>
      <c r="AA42" s="96"/>
      <c r="AB42" s="97"/>
      <c r="AC42" s="9"/>
      <c r="AD42" s="9"/>
    </row>
    <row r="43" spans="1:30" ht="17.25" customHeight="1" thickTop="1" thickBot="1">
      <c r="A43" s="9"/>
      <c r="B43" s="89">
        <v>27</v>
      </c>
      <c r="C43" s="54"/>
      <c r="D43" s="49"/>
      <c r="E43" s="46"/>
      <c r="F43" s="46"/>
      <c r="G43" s="47"/>
      <c r="H43" s="24"/>
      <c r="I43" s="65">
        <v>4</v>
      </c>
      <c r="J43" s="66">
        <v>6</v>
      </c>
      <c r="K43" s="66">
        <v>12</v>
      </c>
      <c r="L43" s="67">
        <v>19</v>
      </c>
      <c r="M43" s="66">
        <v>24</v>
      </c>
      <c r="N43" s="66">
        <v>26</v>
      </c>
      <c r="O43" s="66">
        <v>29</v>
      </c>
      <c r="P43" s="66">
        <v>31</v>
      </c>
      <c r="Q43" s="66">
        <v>39</v>
      </c>
      <c r="R43" s="68">
        <v>42</v>
      </c>
      <c r="S43" s="35"/>
      <c r="T43" s="17"/>
      <c r="U43" s="18"/>
      <c r="V43" s="82">
        <f t="array" ref="V43">COUNT(MATCH(I43:R43,B$5:G$5,0))</f>
        <v>3</v>
      </c>
      <c r="W43" s="83" t="str">
        <f>IF(AND(V43&gt;4,X43=1),"+","")</f>
        <v/>
      </c>
      <c r="X43" s="84">
        <f t="array" ref="X43">COUNT(MATCH(I43:R43,$I$5,0))</f>
        <v>0</v>
      </c>
      <c r="Y43" s="10"/>
      <c r="Z43" s="10"/>
      <c r="AA43" s="10"/>
      <c r="AB43" s="10"/>
      <c r="AC43" s="9"/>
      <c r="AD43" s="9"/>
    </row>
    <row r="44" spans="1:30" ht="17.25" thickTop="1" thickBot="1">
      <c r="A44" s="9"/>
      <c r="B44" s="89">
        <v>28</v>
      </c>
      <c r="C44" s="57"/>
      <c r="D44" s="58"/>
      <c r="E44" s="58"/>
      <c r="F44" s="59"/>
      <c r="G44" s="60"/>
      <c r="H44" s="24"/>
      <c r="I44" s="73">
        <v>1</v>
      </c>
      <c r="J44" s="74">
        <v>2</v>
      </c>
      <c r="K44" s="66">
        <v>9</v>
      </c>
      <c r="L44" s="75">
        <v>10</v>
      </c>
      <c r="M44" s="66">
        <v>12</v>
      </c>
      <c r="N44" s="66">
        <v>14</v>
      </c>
      <c r="O44" s="66">
        <v>24</v>
      </c>
      <c r="P44" s="66">
        <v>25</v>
      </c>
      <c r="Q44" s="66">
        <v>30</v>
      </c>
      <c r="R44" s="68">
        <v>33</v>
      </c>
      <c r="S44" s="35"/>
      <c r="T44" s="17"/>
      <c r="U44" s="18"/>
      <c r="V44" s="82">
        <f t="array" ref="V44">COUNT(MATCH(I44:R44,B$5:G$5,0))</f>
        <v>1</v>
      </c>
      <c r="W44" s="83" t="str">
        <f>IF(AND(V44&gt;4,X44=1),"+","")</f>
        <v/>
      </c>
      <c r="X44" s="84">
        <f t="array" ref="X44">COUNT(MATCH(I44:R44,$I$5,0))</f>
        <v>0</v>
      </c>
      <c r="Y44" s="10"/>
      <c r="Z44" s="6" t="s">
        <v>0</v>
      </c>
      <c r="AA44" s="7" t="s">
        <v>1</v>
      </c>
      <c r="AB44" s="8">
        <f>COUNTIF($V$8:$V$60,3)</f>
        <v>4</v>
      </c>
      <c r="AC44" s="9"/>
      <c r="AD44" s="9"/>
    </row>
    <row r="45" spans="1:30" ht="17.25" thickTop="1" thickBot="1">
      <c r="A45" s="9"/>
      <c r="B45" s="89">
        <v>29</v>
      </c>
      <c r="C45" s="54"/>
      <c r="D45" s="49"/>
      <c r="E45" s="49"/>
      <c r="F45" s="46"/>
      <c r="G45" s="47"/>
      <c r="H45" s="24"/>
      <c r="I45" s="65">
        <v>7</v>
      </c>
      <c r="J45" s="66">
        <v>8</v>
      </c>
      <c r="K45" s="66">
        <v>13</v>
      </c>
      <c r="L45" s="67">
        <v>19</v>
      </c>
      <c r="M45" s="66">
        <v>23</v>
      </c>
      <c r="N45" s="66">
        <v>25</v>
      </c>
      <c r="O45" s="66">
        <v>30</v>
      </c>
      <c r="P45" s="66">
        <v>32</v>
      </c>
      <c r="Q45" s="66">
        <v>34</v>
      </c>
      <c r="R45" s="68">
        <v>40</v>
      </c>
      <c r="S45" s="35"/>
      <c r="T45" s="17"/>
      <c r="U45" s="18"/>
      <c r="V45" s="82">
        <f t="array" ref="V45">COUNT(MATCH(I45:R45,B$5:G$5,0))</f>
        <v>2</v>
      </c>
      <c r="W45" s="83" t="str">
        <f>IF(AND(V45&gt;4,X45=1),"+","")</f>
        <v/>
      </c>
      <c r="X45" s="84">
        <f t="array" ref="X45">COUNT(MATCH(I45:R45,$I$5,0))</f>
        <v>1</v>
      </c>
      <c r="Y45" s="10"/>
      <c r="Z45" s="6" t="s">
        <v>2</v>
      </c>
      <c r="AA45" s="7" t="s">
        <v>1</v>
      </c>
      <c r="AB45" s="8">
        <f>COUNTIF($V$8:$V$60,4)</f>
        <v>1</v>
      </c>
      <c r="AC45" s="9"/>
      <c r="AD45" s="9"/>
    </row>
    <row r="46" spans="1:30" ht="17.25" thickTop="1" thickBot="1">
      <c r="A46" s="9"/>
      <c r="B46" s="89">
        <v>30</v>
      </c>
      <c r="C46" s="54"/>
      <c r="D46" s="49"/>
      <c r="E46" s="49"/>
      <c r="F46" s="46"/>
      <c r="G46" s="47"/>
      <c r="H46" s="24"/>
      <c r="I46" s="73">
        <v>2</v>
      </c>
      <c r="J46" s="74">
        <v>5</v>
      </c>
      <c r="K46" s="66">
        <v>7</v>
      </c>
      <c r="L46" s="75">
        <v>9</v>
      </c>
      <c r="M46" s="66">
        <v>13</v>
      </c>
      <c r="N46" s="66">
        <v>17</v>
      </c>
      <c r="O46" s="66">
        <v>21</v>
      </c>
      <c r="P46" s="66">
        <v>24</v>
      </c>
      <c r="Q46" s="66">
        <v>29</v>
      </c>
      <c r="R46" s="68">
        <v>34</v>
      </c>
      <c r="S46" s="35"/>
      <c r="T46" s="17"/>
      <c r="U46" s="18"/>
      <c r="V46" s="82">
        <f t="array" ref="V46">COUNT(MATCH(I46:R46,B$5:G$5,0))</f>
        <v>1</v>
      </c>
      <c r="W46" s="83" t="str">
        <f t="shared" ref="W46:W66" si="2">IF(AND(V46&gt;4,X46=1),"+","")</f>
        <v/>
      </c>
      <c r="X46" s="84">
        <f t="array" ref="X46">COUNT(MATCH(I46:R46,$I$5,0))</f>
        <v>0</v>
      </c>
      <c r="Y46" s="10"/>
      <c r="Z46" s="6" t="s">
        <v>3</v>
      </c>
      <c r="AA46" s="7" t="s">
        <v>1</v>
      </c>
      <c r="AB46" s="8">
        <f>COUNTIF(V42:V68,5)-AB47</f>
        <v>0</v>
      </c>
      <c r="AC46" s="9"/>
      <c r="AD46" s="9"/>
    </row>
    <row r="47" spans="1:30" ht="17.25" thickTop="1" thickBot="1">
      <c r="A47" s="9"/>
      <c r="B47" s="89">
        <v>31</v>
      </c>
      <c r="C47" s="54"/>
      <c r="D47" s="49"/>
      <c r="E47" s="49"/>
      <c r="F47" s="46"/>
      <c r="G47" s="47"/>
      <c r="H47" s="24"/>
      <c r="I47" s="65">
        <v>2</v>
      </c>
      <c r="J47" s="66">
        <v>4</v>
      </c>
      <c r="K47" s="66">
        <v>20</v>
      </c>
      <c r="L47" s="67">
        <v>26</v>
      </c>
      <c r="M47" s="66">
        <v>29</v>
      </c>
      <c r="N47" s="66">
        <v>38</v>
      </c>
      <c r="O47" s="66">
        <v>39</v>
      </c>
      <c r="P47" s="66">
        <v>40</v>
      </c>
      <c r="Q47" s="66">
        <v>41</v>
      </c>
      <c r="R47" s="68">
        <v>42</v>
      </c>
      <c r="S47" s="35"/>
      <c r="T47" s="17"/>
      <c r="U47" s="18"/>
      <c r="V47" s="82">
        <f t="array" ref="V47">COUNT(MATCH(I47:R47,B$5:G$5,0))</f>
        <v>1</v>
      </c>
      <c r="W47" s="83" t="str">
        <f t="shared" si="2"/>
        <v/>
      </c>
      <c r="X47" s="84">
        <f t="array" ref="X47">COUNT(MATCH(I47:R47,$I$5,0))</f>
        <v>0</v>
      </c>
      <c r="Y47" s="10"/>
      <c r="Z47" s="6" t="s">
        <v>4</v>
      </c>
      <c r="AA47" s="7" t="s">
        <v>1</v>
      </c>
      <c r="AB47" s="8">
        <f>COUNTIF($W$8:$W$60,"+")</f>
        <v>0</v>
      </c>
      <c r="AC47" s="9"/>
      <c r="AD47" s="9"/>
    </row>
    <row r="48" spans="1:30" ht="17.25" thickTop="1" thickBot="1">
      <c r="A48" s="9"/>
      <c r="B48" s="89">
        <v>32</v>
      </c>
      <c r="C48" s="54"/>
      <c r="D48" s="49"/>
      <c r="E48" s="49"/>
      <c r="F48" s="46"/>
      <c r="G48" s="47"/>
      <c r="H48" s="24"/>
      <c r="I48" s="73">
        <v>3</v>
      </c>
      <c r="J48" s="74">
        <v>7</v>
      </c>
      <c r="K48" s="66">
        <v>10</v>
      </c>
      <c r="L48" s="75">
        <v>12</v>
      </c>
      <c r="M48" s="66">
        <v>15</v>
      </c>
      <c r="N48" s="66">
        <v>20</v>
      </c>
      <c r="O48" s="66">
        <v>22</v>
      </c>
      <c r="P48" s="66">
        <v>25</v>
      </c>
      <c r="Q48" s="66">
        <v>29</v>
      </c>
      <c r="R48" s="68">
        <v>33</v>
      </c>
      <c r="S48" s="35"/>
      <c r="T48" s="17"/>
      <c r="U48" s="18"/>
      <c r="V48" s="82">
        <f t="array" ref="V48">COUNT(MATCH(I48:R48,B$5:G$5,0))</f>
        <v>2</v>
      </c>
      <c r="W48" s="83" t="str">
        <f t="shared" si="2"/>
        <v/>
      </c>
      <c r="X48" s="84">
        <f t="array" ref="X48">COUNT(MATCH(I48:R48,$I$5,0))</f>
        <v>0</v>
      </c>
      <c r="Y48" s="10"/>
      <c r="Z48" s="6" t="s">
        <v>5</v>
      </c>
      <c r="AA48" s="7" t="s">
        <v>1</v>
      </c>
      <c r="AB48" s="8">
        <f>COUNTIF($V$8:$V$60,6)</f>
        <v>0</v>
      </c>
      <c r="AC48" s="9"/>
      <c r="AD48" s="9"/>
    </row>
    <row r="49" spans="1:30" ht="17.25" thickTop="1" thickBot="1">
      <c r="A49" s="9"/>
      <c r="B49" s="89">
        <v>33</v>
      </c>
      <c r="C49" s="54"/>
      <c r="D49" s="49"/>
      <c r="E49" s="49"/>
      <c r="F49" s="46"/>
      <c r="G49" s="47"/>
      <c r="H49" s="24"/>
      <c r="I49" s="65">
        <v>3</v>
      </c>
      <c r="J49" s="66">
        <v>6</v>
      </c>
      <c r="K49" s="66">
        <v>9</v>
      </c>
      <c r="L49" s="67">
        <v>14</v>
      </c>
      <c r="M49" s="66">
        <v>18</v>
      </c>
      <c r="N49" s="66">
        <v>20</v>
      </c>
      <c r="O49" s="66">
        <v>26</v>
      </c>
      <c r="P49" s="66">
        <v>32</v>
      </c>
      <c r="Q49" s="66">
        <v>38</v>
      </c>
      <c r="R49" s="68">
        <v>42</v>
      </c>
      <c r="S49" s="35"/>
      <c r="T49" s="17"/>
      <c r="U49" s="18"/>
      <c r="V49" s="82">
        <f t="array" ref="V49">COUNT(MATCH(I49:R49,B$5:G$5,0))</f>
        <v>0</v>
      </c>
      <c r="W49" s="83" t="str">
        <f t="shared" si="2"/>
        <v/>
      </c>
      <c r="X49" s="84">
        <f t="array" ref="X49">COUNT(MATCH(I49:R49,$I$5,0))</f>
        <v>0</v>
      </c>
      <c r="Y49" s="10"/>
      <c r="Z49" s="10"/>
      <c r="AA49" s="10"/>
      <c r="AB49" s="9"/>
      <c r="AC49" s="9"/>
      <c r="AD49" s="9"/>
    </row>
    <row r="50" spans="1:30" ht="17.25" thickTop="1" thickBot="1">
      <c r="A50" s="9"/>
      <c r="B50" s="89">
        <v>34</v>
      </c>
      <c r="C50" s="54"/>
      <c r="D50" s="49"/>
      <c r="E50" s="49"/>
      <c r="F50" s="46"/>
      <c r="G50" s="47"/>
      <c r="H50" s="24"/>
      <c r="I50" s="73">
        <v>1</v>
      </c>
      <c r="J50" s="74">
        <v>9</v>
      </c>
      <c r="K50" s="66">
        <v>11</v>
      </c>
      <c r="L50" s="75">
        <v>17</v>
      </c>
      <c r="M50" s="66">
        <v>21</v>
      </c>
      <c r="N50" s="66">
        <v>26</v>
      </c>
      <c r="O50" s="66">
        <v>27</v>
      </c>
      <c r="P50" s="66">
        <v>29</v>
      </c>
      <c r="Q50" s="66">
        <v>30</v>
      </c>
      <c r="R50" s="68">
        <v>34</v>
      </c>
      <c r="S50" s="35"/>
      <c r="T50" s="17"/>
      <c r="U50" s="18"/>
      <c r="V50" s="82">
        <f t="array" ref="V50">COUNT(MATCH(I50:R50,B$5:G$5,0))</f>
        <v>0</v>
      </c>
      <c r="W50" s="83" t="str">
        <f t="shared" si="2"/>
        <v/>
      </c>
      <c r="X50" s="84">
        <f t="array" ref="X50">COUNT(MATCH(I50:R50,$I$5,0))</f>
        <v>0</v>
      </c>
      <c r="Y50" s="10"/>
      <c r="Z50" s="10"/>
      <c r="AA50" s="10"/>
      <c r="AB50" s="9"/>
      <c r="AC50" s="9"/>
      <c r="AD50" s="9"/>
    </row>
    <row r="51" spans="1:30" ht="17.25" thickTop="1" thickBot="1">
      <c r="A51" s="9"/>
      <c r="B51" s="89">
        <v>35</v>
      </c>
      <c r="C51" s="54"/>
      <c r="D51" s="49"/>
      <c r="E51" s="49"/>
      <c r="F51" s="46"/>
      <c r="G51" s="47"/>
      <c r="H51" s="24"/>
      <c r="I51" s="65">
        <v>6</v>
      </c>
      <c r="J51" s="66">
        <v>10</v>
      </c>
      <c r="K51" s="66">
        <v>13</v>
      </c>
      <c r="L51" s="67">
        <v>15</v>
      </c>
      <c r="M51" s="66">
        <v>21</v>
      </c>
      <c r="N51" s="66">
        <v>26</v>
      </c>
      <c r="O51" s="66">
        <v>30</v>
      </c>
      <c r="P51" s="66">
        <v>35</v>
      </c>
      <c r="Q51" s="66">
        <v>38</v>
      </c>
      <c r="R51" s="68">
        <v>40</v>
      </c>
      <c r="S51" s="35"/>
      <c r="T51" s="17"/>
      <c r="U51" s="18"/>
      <c r="V51" s="82">
        <f t="array" ref="V51">COUNT(MATCH(I51:R51,B$5:G$5,0))</f>
        <v>1</v>
      </c>
      <c r="W51" s="83" t="str">
        <f t="shared" si="2"/>
        <v/>
      </c>
      <c r="X51" s="84">
        <f t="array" ref="X51">COUNT(MATCH(I51:R51,$I$5,0))</f>
        <v>0</v>
      </c>
      <c r="Y51" s="10"/>
      <c r="Z51" s="10"/>
      <c r="AA51" s="10"/>
      <c r="AB51" s="9"/>
      <c r="AC51" s="9"/>
      <c r="AD51" s="9"/>
    </row>
    <row r="52" spans="1:30" ht="17.25" thickTop="1" thickBot="1">
      <c r="A52" s="9"/>
      <c r="B52" s="89">
        <v>36</v>
      </c>
      <c r="C52" s="54"/>
      <c r="D52" s="49"/>
      <c r="E52" s="49"/>
      <c r="F52" s="46"/>
      <c r="G52" s="47"/>
      <c r="H52" s="24"/>
      <c r="I52" s="73">
        <v>7</v>
      </c>
      <c r="J52" s="74">
        <v>11</v>
      </c>
      <c r="K52" s="66">
        <v>15</v>
      </c>
      <c r="L52" s="75">
        <v>17</v>
      </c>
      <c r="M52" s="66">
        <v>18</v>
      </c>
      <c r="N52" s="66">
        <v>22</v>
      </c>
      <c r="O52" s="66">
        <v>23</v>
      </c>
      <c r="P52" s="66">
        <v>29</v>
      </c>
      <c r="Q52" s="66">
        <v>34</v>
      </c>
      <c r="R52" s="68">
        <v>35</v>
      </c>
      <c r="S52" s="35"/>
      <c r="T52" s="17"/>
      <c r="U52" s="18"/>
      <c r="V52" s="82">
        <f t="array" ref="V52">COUNT(MATCH(I52:R52,B$5:G$5,0))</f>
        <v>1</v>
      </c>
      <c r="W52" s="83" t="str">
        <f t="shared" si="2"/>
        <v/>
      </c>
      <c r="X52" s="84">
        <f t="array" ref="X52">COUNT(MATCH(I52:R52,$I$5,0))</f>
        <v>1</v>
      </c>
      <c r="Y52" s="10"/>
      <c r="Z52" s="10"/>
      <c r="AA52" s="10"/>
      <c r="AB52" s="9"/>
      <c r="AC52" s="9"/>
      <c r="AD52" s="9"/>
    </row>
    <row r="53" spans="1:30" ht="17.25" thickTop="1" thickBot="1">
      <c r="A53" s="9"/>
      <c r="B53" s="89">
        <v>37</v>
      </c>
      <c r="C53" s="54"/>
      <c r="D53" s="49"/>
      <c r="E53" s="49"/>
      <c r="F53" s="46"/>
      <c r="G53" s="47"/>
      <c r="H53" s="24"/>
      <c r="I53" s="65">
        <v>8</v>
      </c>
      <c r="J53" s="66">
        <v>9</v>
      </c>
      <c r="K53" s="66">
        <v>13</v>
      </c>
      <c r="L53" s="67">
        <v>14</v>
      </c>
      <c r="M53" s="66">
        <v>17</v>
      </c>
      <c r="N53" s="66">
        <v>21</v>
      </c>
      <c r="O53" s="66">
        <v>32</v>
      </c>
      <c r="P53" s="66">
        <v>38</v>
      </c>
      <c r="Q53" s="66">
        <v>39</v>
      </c>
      <c r="R53" s="68">
        <v>40</v>
      </c>
      <c r="S53" s="35"/>
      <c r="T53" s="17"/>
      <c r="U53" s="18"/>
      <c r="V53" s="82">
        <f t="array" ref="V53">COUNT(MATCH(I53:R53,B$5:G$5,0))</f>
        <v>2</v>
      </c>
      <c r="W53" s="83" t="str">
        <f t="shared" si="2"/>
        <v/>
      </c>
      <c r="X53" s="84">
        <f t="array" ref="X53">COUNT(MATCH(I53:R53,$I$5,0))</f>
        <v>0</v>
      </c>
      <c r="Y53" s="10"/>
      <c r="Z53" s="10"/>
      <c r="AA53" s="10"/>
      <c r="AB53" s="9"/>
      <c r="AC53" s="9"/>
      <c r="AD53" s="9"/>
    </row>
    <row r="54" spans="1:30" ht="17.25" thickTop="1" thickBot="1">
      <c r="A54" s="9"/>
      <c r="B54" s="89">
        <v>38</v>
      </c>
      <c r="C54" s="54"/>
      <c r="D54" s="49"/>
      <c r="E54" s="49"/>
      <c r="F54" s="46"/>
      <c r="G54" s="47"/>
      <c r="H54" s="24"/>
      <c r="I54" s="73">
        <v>3</v>
      </c>
      <c r="J54" s="74">
        <v>9</v>
      </c>
      <c r="K54" s="66">
        <v>16</v>
      </c>
      <c r="L54" s="75">
        <v>17</v>
      </c>
      <c r="M54" s="66">
        <v>18</v>
      </c>
      <c r="N54" s="66">
        <v>21</v>
      </c>
      <c r="O54" s="66">
        <v>25</v>
      </c>
      <c r="P54" s="66">
        <v>27</v>
      </c>
      <c r="Q54" s="66">
        <v>30</v>
      </c>
      <c r="R54" s="68">
        <v>31</v>
      </c>
      <c r="S54" s="35"/>
      <c r="T54" s="17"/>
      <c r="U54" s="18"/>
      <c r="V54" s="82">
        <f t="array" ref="V54">COUNT(MATCH(I54:R54,B$5:G$5,0))</f>
        <v>0</v>
      </c>
      <c r="W54" s="83" t="str">
        <f t="shared" si="2"/>
        <v/>
      </c>
      <c r="X54" s="84">
        <f t="array" ref="X54">COUNT(MATCH(I54:R54,$I$5,0))</f>
        <v>0</v>
      </c>
      <c r="Y54" s="10"/>
      <c r="Z54" s="10"/>
      <c r="AA54" s="10"/>
      <c r="AB54" s="9"/>
      <c r="AC54" s="9"/>
      <c r="AD54" s="9"/>
    </row>
    <row r="55" spans="1:30" s="2" customFormat="1" ht="17.25" thickTop="1" thickBot="1">
      <c r="A55" s="9"/>
      <c r="B55" s="89">
        <v>39</v>
      </c>
      <c r="C55" s="54"/>
      <c r="D55" s="49"/>
      <c r="E55" s="49"/>
      <c r="F55" s="46"/>
      <c r="G55" s="47"/>
      <c r="H55" s="24"/>
      <c r="I55" s="65">
        <v>1</v>
      </c>
      <c r="J55" s="66">
        <v>3</v>
      </c>
      <c r="K55" s="66">
        <v>8</v>
      </c>
      <c r="L55" s="67">
        <v>9</v>
      </c>
      <c r="M55" s="66">
        <v>12</v>
      </c>
      <c r="N55" s="66">
        <v>14</v>
      </c>
      <c r="O55" s="66">
        <v>15</v>
      </c>
      <c r="P55" s="66">
        <v>20</v>
      </c>
      <c r="Q55" s="66">
        <v>31</v>
      </c>
      <c r="R55" s="68">
        <v>40</v>
      </c>
      <c r="S55" s="35"/>
      <c r="T55" s="17"/>
      <c r="U55" s="18"/>
      <c r="V55" s="82">
        <f t="array" ref="V55">COUNT(MATCH(I55:R55,B$5:G$5,0))</f>
        <v>3</v>
      </c>
      <c r="W55" s="83" t="str">
        <f t="shared" si="2"/>
        <v/>
      </c>
      <c r="X55" s="84">
        <f t="array" ref="X55">COUNT(MATCH(I55:R55,$I$5,0))</f>
        <v>0</v>
      </c>
      <c r="Y55" s="10"/>
      <c r="Z55" s="10"/>
      <c r="AA55" s="10"/>
      <c r="AB55" s="10"/>
      <c r="AC55" s="9"/>
      <c r="AD55" s="9"/>
    </row>
    <row r="56" spans="1:30" ht="15" customHeight="1" thickTop="1" thickBot="1">
      <c r="A56" s="9"/>
      <c r="B56" s="89">
        <v>40</v>
      </c>
      <c r="C56" s="54"/>
      <c r="D56" s="49"/>
      <c r="E56" s="49"/>
      <c r="F56" s="46"/>
      <c r="G56" s="47"/>
      <c r="H56" s="24"/>
      <c r="I56" s="73">
        <v>7</v>
      </c>
      <c r="J56" s="74">
        <v>8</v>
      </c>
      <c r="K56" s="66">
        <v>11</v>
      </c>
      <c r="L56" s="75">
        <v>13</v>
      </c>
      <c r="M56" s="66">
        <v>14</v>
      </c>
      <c r="N56" s="66">
        <v>17</v>
      </c>
      <c r="O56" s="66">
        <v>21</v>
      </c>
      <c r="P56" s="66">
        <v>23</v>
      </c>
      <c r="Q56" s="66">
        <v>25</v>
      </c>
      <c r="R56" s="68">
        <v>26</v>
      </c>
      <c r="S56" s="35"/>
      <c r="T56" s="17"/>
      <c r="U56" s="18"/>
      <c r="V56" s="82">
        <f t="array" ref="V56">COUNT(MATCH(I56:R56,B$5:G$5,0))</f>
        <v>1</v>
      </c>
      <c r="W56" s="83" t="str">
        <f t="shared" si="2"/>
        <v/>
      </c>
      <c r="X56" s="84">
        <f t="array" ref="X56">COUNT(MATCH(I56:R56,$I$5,0))</f>
        <v>1</v>
      </c>
      <c r="Y56" s="10"/>
      <c r="Z56" s="10"/>
      <c r="AA56" s="10"/>
      <c r="AB56" s="9"/>
      <c r="AC56" s="9"/>
      <c r="AD56" s="9"/>
    </row>
    <row r="57" spans="1:30" ht="15" customHeight="1" thickTop="1" thickBot="1">
      <c r="A57" s="9"/>
      <c r="B57" s="89">
        <v>41</v>
      </c>
      <c r="C57" s="54"/>
      <c r="D57" s="49"/>
      <c r="E57" s="49"/>
      <c r="F57" s="46"/>
      <c r="G57" s="47"/>
      <c r="H57" s="24"/>
      <c r="I57" s="65">
        <v>1</v>
      </c>
      <c r="J57" s="66">
        <v>2</v>
      </c>
      <c r="K57" s="66">
        <v>3</v>
      </c>
      <c r="L57" s="67">
        <v>8</v>
      </c>
      <c r="M57" s="66">
        <v>12</v>
      </c>
      <c r="N57" s="66">
        <v>13</v>
      </c>
      <c r="O57" s="66">
        <v>17</v>
      </c>
      <c r="P57" s="66">
        <v>21</v>
      </c>
      <c r="Q57" s="66">
        <v>37</v>
      </c>
      <c r="R57" s="68">
        <v>40</v>
      </c>
      <c r="S57" s="35"/>
      <c r="T57" s="17"/>
      <c r="U57" s="18"/>
      <c r="V57" s="82">
        <f t="array" ref="V57">COUNT(MATCH(I57:R57,B$5:G$5,0))</f>
        <v>2</v>
      </c>
      <c r="W57" s="83" t="str">
        <f t="shared" si="2"/>
        <v/>
      </c>
      <c r="X57" s="84">
        <f t="array" ref="X57">COUNT(MATCH(I57:R57,$I$5,0))</f>
        <v>0</v>
      </c>
      <c r="Y57" s="10"/>
      <c r="Z57" s="10"/>
      <c r="AA57" s="10"/>
      <c r="AB57" s="9"/>
      <c r="AC57" s="9"/>
      <c r="AD57" s="9"/>
    </row>
    <row r="58" spans="1:30" ht="17.25" thickTop="1" thickBot="1">
      <c r="A58" s="9"/>
      <c r="B58" s="89">
        <v>42</v>
      </c>
      <c r="C58" s="54"/>
      <c r="D58" s="49"/>
      <c r="E58" s="49"/>
      <c r="F58" s="46"/>
      <c r="G58" s="47"/>
      <c r="H58" s="24"/>
      <c r="I58" s="73">
        <v>3</v>
      </c>
      <c r="J58" s="74">
        <v>13</v>
      </c>
      <c r="K58" s="66">
        <v>15</v>
      </c>
      <c r="L58" s="75">
        <v>17</v>
      </c>
      <c r="M58" s="66">
        <v>23</v>
      </c>
      <c r="N58" s="66">
        <v>26</v>
      </c>
      <c r="O58" s="66">
        <v>31</v>
      </c>
      <c r="P58" s="66">
        <v>33</v>
      </c>
      <c r="Q58" s="66">
        <v>34</v>
      </c>
      <c r="R58" s="68">
        <v>36</v>
      </c>
      <c r="S58" s="35"/>
      <c r="T58" s="17"/>
      <c r="U58" s="18"/>
      <c r="V58" s="82">
        <f t="array" ref="V58">COUNT(MATCH(I58:R58,B$5:G$5,0))</f>
        <v>1</v>
      </c>
      <c r="W58" s="83" t="str">
        <f t="shared" si="2"/>
        <v/>
      </c>
      <c r="X58" s="84">
        <f t="array" ref="X58">COUNT(MATCH(I58:R58,$I$5,0))</f>
        <v>1</v>
      </c>
      <c r="Y58" s="9"/>
      <c r="Z58" s="9"/>
      <c r="AA58" s="9"/>
      <c r="AB58" s="9"/>
      <c r="AC58" s="9"/>
      <c r="AD58" s="9"/>
    </row>
    <row r="59" spans="1:30" ht="17.25" thickTop="1" thickBot="1">
      <c r="A59" s="9"/>
      <c r="B59" s="89">
        <v>43</v>
      </c>
      <c r="C59" s="54"/>
      <c r="D59" s="49"/>
      <c r="E59" s="49"/>
      <c r="F59" s="46"/>
      <c r="G59" s="47"/>
      <c r="H59" s="24"/>
      <c r="I59" s="65">
        <v>2</v>
      </c>
      <c r="J59" s="66">
        <v>4</v>
      </c>
      <c r="K59" s="66">
        <v>7</v>
      </c>
      <c r="L59" s="67">
        <v>11</v>
      </c>
      <c r="M59" s="66">
        <v>17</v>
      </c>
      <c r="N59" s="66">
        <v>22</v>
      </c>
      <c r="O59" s="66">
        <v>23</v>
      </c>
      <c r="P59" s="66">
        <v>33</v>
      </c>
      <c r="Q59" s="66">
        <v>37</v>
      </c>
      <c r="R59" s="68">
        <v>40</v>
      </c>
      <c r="S59" s="35"/>
      <c r="T59" s="17"/>
      <c r="U59" s="18"/>
      <c r="V59" s="82">
        <f t="array" ref="V59">COUNT(MATCH(I59:R59,B$5:G$5,0))</f>
        <v>0</v>
      </c>
      <c r="W59" s="83" t="str">
        <f t="shared" si="2"/>
        <v/>
      </c>
      <c r="X59" s="84">
        <f t="array" ref="X59">COUNT(MATCH(I59:R59,$I$5,0))</f>
        <v>1</v>
      </c>
      <c r="Y59" s="9"/>
      <c r="Z59" s="9"/>
      <c r="AA59" s="9"/>
      <c r="AB59" s="9"/>
      <c r="AC59" s="9"/>
      <c r="AD59" s="9"/>
    </row>
    <row r="60" spans="1:30" ht="17.25" thickTop="1" thickBot="1">
      <c r="A60" s="9"/>
      <c r="B60" s="89">
        <v>44</v>
      </c>
      <c r="C60" s="55"/>
      <c r="D60" s="56"/>
      <c r="E60" s="56"/>
      <c r="F60" s="46"/>
      <c r="G60" s="47"/>
      <c r="H60" s="24"/>
      <c r="I60" s="73">
        <v>3</v>
      </c>
      <c r="J60" s="74">
        <v>8</v>
      </c>
      <c r="K60" s="66">
        <v>10</v>
      </c>
      <c r="L60" s="75">
        <v>11</v>
      </c>
      <c r="M60" s="66">
        <v>19</v>
      </c>
      <c r="N60" s="66">
        <v>26</v>
      </c>
      <c r="O60" s="66">
        <v>27</v>
      </c>
      <c r="P60" s="66">
        <v>31</v>
      </c>
      <c r="Q60" s="66">
        <v>37</v>
      </c>
      <c r="R60" s="68">
        <v>38</v>
      </c>
      <c r="S60" s="35"/>
      <c r="T60" s="17"/>
      <c r="U60" s="18"/>
      <c r="V60" s="82">
        <f t="array" ref="V60">COUNT(MATCH(I60:R60,B$5:G$5,0))</f>
        <v>2</v>
      </c>
      <c r="W60" s="83" t="str">
        <f t="shared" si="2"/>
        <v/>
      </c>
      <c r="X60" s="84">
        <f t="array" ref="X60">COUNT(MATCH(I60:R60,$I$5,0))</f>
        <v>0</v>
      </c>
      <c r="Y60" s="9"/>
      <c r="Z60" s="9"/>
      <c r="AA60" s="9"/>
      <c r="AB60" s="9"/>
      <c r="AC60" s="9"/>
      <c r="AD60" s="9"/>
    </row>
    <row r="61" spans="1:30" ht="17.25" thickTop="1" thickBot="1">
      <c r="A61" s="9"/>
      <c r="B61" s="89">
        <v>45</v>
      </c>
      <c r="C61" s="49"/>
      <c r="D61" s="49"/>
      <c r="E61" s="46"/>
      <c r="F61" s="46"/>
      <c r="G61" s="47"/>
      <c r="H61" s="24"/>
      <c r="I61" s="65"/>
      <c r="J61" s="66"/>
      <c r="K61" s="66"/>
      <c r="L61" s="67"/>
      <c r="M61" s="66"/>
      <c r="N61" s="66"/>
      <c r="O61" s="66"/>
      <c r="P61" s="66"/>
      <c r="Q61" s="66"/>
      <c r="R61" s="68"/>
      <c r="S61" s="35"/>
      <c r="T61" s="17"/>
      <c r="U61" s="18"/>
      <c r="V61" s="82">
        <f t="array" ref="V61">COUNT(MATCH(I61:R61,B$5:G$5,0))</f>
        <v>0</v>
      </c>
      <c r="W61" s="83" t="str">
        <f t="shared" si="2"/>
        <v/>
      </c>
      <c r="X61" s="84">
        <f t="array" ref="X61">COUNT(MATCH(I61:R61,$I$5,0))</f>
        <v>0</v>
      </c>
      <c r="Y61" s="9"/>
      <c r="Z61" s="9"/>
      <c r="AA61" s="9"/>
      <c r="AB61" s="9"/>
      <c r="AC61" s="9"/>
      <c r="AD61" s="9"/>
    </row>
    <row r="62" spans="1:30" ht="17.25" thickTop="1" thickBot="1">
      <c r="A62" s="9"/>
      <c r="B62" s="89">
        <v>46</v>
      </c>
      <c r="C62" s="49"/>
      <c r="D62" s="49"/>
      <c r="E62" s="46"/>
      <c r="F62" s="46"/>
      <c r="G62" s="47"/>
      <c r="H62" s="24"/>
      <c r="I62" s="69"/>
      <c r="J62" s="70"/>
      <c r="K62" s="70"/>
      <c r="L62" s="71"/>
      <c r="M62" s="70"/>
      <c r="N62" s="70"/>
      <c r="O62" s="70"/>
      <c r="P62" s="70"/>
      <c r="Q62" s="70"/>
      <c r="R62" s="72"/>
      <c r="S62" s="35"/>
      <c r="T62" s="17"/>
      <c r="U62" s="18"/>
      <c r="V62" s="82">
        <f t="array" ref="V62">COUNT(MATCH(I62:R62,B$5:G$5,0))</f>
        <v>0</v>
      </c>
      <c r="W62" s="83" t="str">
        <f t="shared" si="2"/>
        <v/>
      </c>
      <c r="X62" s="84">
        <f t="array" ref="X62">COUNT(MATCH(I62:R62,$I$5,0))</f>
        <v>0</v>
      </c>
      <c r="Y62" s="9"/>
      <c r="Z62" s="9"/>
      <c r="AA62" s="9"/>
      <c r="AB62" s="9"/>
      <c r="AC62" s="9"/>
      <c r="AD62" s="9"/>
    </row>
    <row r="63" spans="1:30" ht="17.25" thickTop="1" thickBot="1">
      <c r="A63" s="9"/>
      <c r="B63" s="89">
        <v>47</v>
      </c>
      <c r="C63" s="49"/>
      <c r="D63" s="49"/>
      <c r="E63" s="46"/>
      <c r="F63" s="46"/>
      <c r="G63" s="47"/>
      <c r="H63" s="24"/>
      <c r="I63" s="73"/>
      <c r="J63" s="74"/>
      <c r="K63" s="66"/>
      <c r="L63" s="75"/>
      <c r="M63" s="66"/>
      <c r="N63" s="66"/>
      <c r="O63" s="66"/>
      <c r="P63" s="66"/>
      <c r="Q63" s="66"/>
      <c r="R63" s="68"/>
      <c r="S63" s="35"/>
      <c r="T63" s="17"/>
      <c r="U63" s="18"/>
      <c r="V63" s="82">
        <f t="array" ref="V63">COUNT(MATCH(I63:R63,B$5:G$5,0))</f>
        <v>0</v>
      </c>
      <c r="W63" s="83" t="str">
        <f t="shared" si="2"/>
        <v/>
      </c>
      <c r="X63" s="84">
        <f t="array" ref="X63">COUNT(MATCH(I63:R63,$I$5,0))</f>
        <v>0</v>
      </c>
      <c r="Y63" s="9"/>
      <c r="Z63" s="9"/>
      <c r="AA63" s="9"/>
      <c r="AB63" s="9"/>
      <c r="AC63" s="9"/>
      <c r="AD63" s="9"/>
    </row>
    <row r="64" spans="1:30" ht="17.25" thickTop="1" thickBot="1">
      <c r="A64" s="9"/>
      <c r="B64" s="89">
        <v>48</v>
      </c>
      <c r="C64" s="49"/>
      <c r="D64" s="49"/>
      <c r="E64" s="46"/>
      <c r="F64" s="46"/>
      <c r="G64" s="47"/>
      <c r="H64" s="24"/>
      <c r="I64" s="65"/>
      <c r="J64" s="66"/>
      <c r="K64" s="66"/>
      <c r="L64" s="67"/>
      <c r="M64" s="66"/>
      <c r="N64" s="66"/>
      <c r="O64" s="66"/>
      <c r="P64" s="66"/>
      <c r="Q64" s="66"/>
      <c r="R64" s="68"/>
      <c r="S64" s="35"/>
      <c r="T64" s="17"/>
      <c r="U64" s="18"/>
      <c r="V64" s="82">
        <f t="array" ref="V64">COUNT(MATCH(I64:R64,B$5:G$5,0))</f>
        <v>0</v>
      </c>
      <c r="W64" s="83" t="str">
        <f t="shared" si="2"/>
        <v/>
      </c>
      <c r="X64" s="84">
        <f t="array" ref="X64">COUNT(MATCH(I64:R64,$I$5,0))</f>
        <v>0</v>
      </c>
      <c r="Y64" s="9"/>
      <c r="Z64" s="9"/>
      <c r="AA64" s="9"/>
      <c r="AB64" s="9"/>
      <c r="AC64" s="9"/>
      <c r="AD64" s="9"/>
    </row>
    <row r="65" spans="1:30" ht="17.25" thickTop="1" thickBot="1">
      <c r="A65" s="9"/>
      <c r="B65" s="89">
        <v>49</v>
      </c>
      <c r="C65" s="49"/>
      <c r="D65" s="49"/>
      <c r="E65" s="46"/>
      <c r="F65" s="46"/>
      <c r="G65" s="47"/>
      <c r="H65" s="24"/>
      <c r="I65" s="73"/>
      <c r="J65" s="74"/>
      <c r="K65" s="66"/>
      <c r="L65" s="75"/>
      <c r="M65" s="66"/>
      <c r="N65" s="66"/>
      <c r="O65" s="66"/>
      <c r="P65" s="66"/>
      <c r="Q65" s="66"/>
      <c r="R65" s="68"/>
      <c r="S65" s="35"/>
      <c r="T65" s="17"/>
      <c r="U65" s="18"/>
      <c r="V65" s="82">
        <f t="array" ref="V65">COUNT(MATCH(I65:R65,B$5:G$5,0))</f>
        <v>0</v>
      </c>
      <c r="W65" s="83" t="str">
        <f t="shared" si="2"/>
        <v/>
      </c>
      <c r="X65" s="84">
        <f t="array" ref="X65">COUNT(MATCH(I65:R65,$I$5,0))</f>
        <v>0</v>
      </c>
      <c r="Y65" s="9"/>
      <c r="Z65" s="9"/>
      <c r="AA65" s="9"/>
      <c r="AB65" s="9"/>
      <c r="AC65" s="9"/>
      <c r="AD65" s="9"/>
    </row>
    <row r="66" spans="1:30" ht="17.25" thickTop="1" thickBot="1">
      <c r="A66" s="9"/>
      <c r="B66" s="90">
        <v>50</v>
      </c>
      <c r="C66" s="51"/>
      <c r="D66" s="51"/>
      <c r="E66" s="52"/>
      <c r="F66" s="52"/>
      <c r="G66" s="53"/>
      <c r="H66" s="24"/>
      <c r="I66" s="65"/>
      <c r="J66" s="66"/>
      <c r="K66" s="66"/>
      <c r="L66" s="67"/>
      <c r="M66" s="66"/>
      <c r="N66" s="66"/>
      <c r="O66" s="66"/>
      <c r="P66" s="66"/>
      <c r="Q66" s="66"/>
      <c r="R66" s="68"/>
      <c r="S66" s="35"/>
      <c r="T66" s="17"/>
      <c r="U66" s="18"/>
      <c r="V66" s="83">
        <f t="array" ref="V66">COUNT(MATCH(I66:R66,B$5:G$5,0))</f>
        <v>0</v>
      </c>
      <c r="W66" s="83" t="str">
        <f t="shared" si="2"/>
        <v/>
      </c>
      <c r="X66" s="83">
        <f t="array" ref="X66">COUNT(MATCH(I66:R66,$I$5,0))</f>
        <v>0</v>
      </c>
      <c r="Y66" s="41"/>
      <c r="Z66" s="10"/>
      <c r="AA66" s="10"/>
      <c r="AB66" s="9"/>
      <c r="AC66" s="9"/>
      <c r="AD66" s="9"/>
    </row>
    <row r="67" spans="1:30" ht="17.25" thickTop="1" thickBot="1">
      <c r="A67" s="9"/>
      <c r="B67" s="9"/>
      <c r="C67" s="9"/>
      <c r="D67" s="9"/>
      <c r="E67" s="9"/>
      <c r="F67" s="9"/>
      <c r="G67" s="9"/>
      <c r="H67" s="39"/>
      <c r="I67" s="37"/>
      <c r="J67" s="37"/>
      <c r="K67" s="37"/>
      <c r="L67" s="38"/>
      <c r="M67" s="37"/>
      <c r="N67" s="37"/>
      <c r="O67" s="37"/>
      <c r="P67" s="37"/>
      <c r="Q67" s="37"/>
      <c r="R67" s="37"/>
      <c r="S67" s="34"/>
      <c r="T67" s="17"/>
      <c r="U67" s="40"/>
      <c r="V67" s="85"/>
      <c r="W67" s="85"/>
      <c r="X67" s="86"/>
      <c r="Y67" s="9"/>
      <c r="Z67" s="10"/>
      <c r="AA67" s="10"/>
      <c r="AB67" s="9"/>
      <c r="AC67" s="9" t="s">
        <v>10</v>
      </c>
      <c r="AD67" s="9"/>
    </row>
    <row r="68" spans="1:30" ht="16.5" thickTop="1">
      <c r="A68" s="9"/>
      <c r="B68" s="9"/>
      <c r="C68" s="9"/>
      <c r="D68" s="9"/>
      <c r="E68" s="9"/>
      <c r="F68" s="1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85"/>
      <c r="W68" s="85"/>
      <c r="X68" s="86"/>
      <c r="Y68" s="9"/>
      <c r="Z68" s="10"/>
      <c r="AA68" s="10"/>
      <c r="AB68" s="9"/>
      <c r="AC68" s="9"/>
      <c r="AD68" s="9"/>
    </row>
  </sheetData>
  <mergeCells count="8">
    <mergeCell ref="K39:R39"/>
    <mergeCell ref="Z42:AB42"/>
    <mergeCell ref="B3:I3"/>
    <mergeCell ref="L2:Q3"/>
    <mergeCell ref="K5:R5"/>
    <mergeCell ref="Z8:AB8"/>
    <mergeCell ref="L36:Q37"/>
    <mergeCell ref="B37:I37"/>
  </mergeCells>
  <conditionalFormatting sqref="X8:X32 X35 X38:X68">
    <cfRule type="expression" dxfId="7" priority="13" stopIfTrue="1">
      <formula>AND(V8&gt;4,X8=1)</formula>
    </cfRule>
  </conditionalFormatting>
  <conditionalFormatting sqref="E52 E18">
    <cfRule type="cellIs" dxfId="6" priority="12" stopIfTrue="1" operator="equal">
      <formula>"PROFICIAT"</formula>
    </cfRule>
  </conditionalFormatting>
  <conditionalFormatting sqref="V8:V32 V35 V38:V68">
    <cfRule type="cellIs" dxfId="5" priority="9" stopIfTrue="1" operator="greaterThan">
      <formula>5</formula>
    </cfRule>
    <cfRule type="cellIs" dxfId="4" priority="10" stopIfTrue="1" operator="greaterThan">
      <formula>4</formula>
    </cfRule>
    <cfRule type="cellIs" dxfId="3" priority="11" stopIfTrue="1" operator="greaterThan">
      <formula>2</formula>
    </cfRule>
  </conditionalFormatting>
  <conditionalFormatting sqref="W8:W32 W35 W38:W68">
    <cfRule type="cellIs" dxfId="2" priority="8" stopIfTrue="1" operator="equal">
      <formula>"+"</formula>
    </cfRule>
  </conditionalFormatting>
  <conditionalFormatting sqref="I8:S33 L35:Q35 T36:Y37 L38:Q38 S35:S68 R35:R38 L40:R68 J3:K3 J4:J5 H4:I4 I40:I68 I35:I36 J35:K68 B36:I36 B38:I38">
    <cfRule type="expression" dxfId="1" priority="44" stopIfTrue="1">
      <formula>MATCH(B3,$B$5:$G$5,0)</formula>
    </cfRule>
    <cfRule type="expression" dxfId="0" priority="45" stopIfTrue="1">
      <formula>MATCH(B3,$I$5,0)</formula>
    </cfRule>
  </conditionalFormatting>
  <pageMargins left="0.39370078740157483" right="0.19685039370078741" top="0.19685039370078741" bottom="0.19685039370078741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controle lotto 1</vt:lpstr>
      <vt:lpstr>LOTTO</vt:lpstr>
      <vt:lpstr>Blad1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nickie</dc:creator>
  <cp:lastModifiedBy>Jan Mleczko</cp:lastModifiedBy>
  <cp:lastPrinted>2008-02-28T15:08:45Z</cp:lastPrinted>
  <dcterms:created xsi:type="dcterms:W3CDTF">2007-11-04T12:15:52Z</dcterms:created>
  <dcterms:modified xsi:type="dcterms:W3CDTF">2008-03-22T23:34:12Z</dcterms:modified>
</cp:coreProperties>
</file>